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941A43C8-8A20-480D-8F34-E5D508DDEF1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9" i="2" l="1"/>
  <c r="O52" i="2" s="1"/>
  <c r="O54" i="2" s="1"/>
  <c r="O57" i="2" s="1"/>
  <c r="O60" i="2" s="1"/>
  <c r="N49" i="2"/>
  <c r="N52" i="2" s="1"/>
  <c r="N54" i="2" s="1"/>
  <c r="N57" i="2" s="1"/>
  <c r="N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M52" i="3"/>
  <c r="M54" i="3" s="1"/>
  <c r="M57" i="3" s="1"/>
  <c r="M60" i="3" s="1"/>
  <c r="L52" i="3"/>
  <c r="L54" i="3" s="1"/>
  <c r="L57" i="3" s="1"/>
  <c r="L60" i="3" s="1"/>
  <c r="AA48" i="3"/>
  <c r="Y48" i="3"/>
  <c r="X48" i="3"/>
  <c r="W48" i="3"/>
  <c r="V48" i="3"/>
  <c r="V49" i="3" s="1"/>
  <c r="V52" i="3" s="1"/>
  <c r="V54" i="3" s="1"/>
  <c r="V57" i="3" s="1"/>
  <c r="V60" i="3" s="1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M33" i="3"/>
  <c r="M49" i="3" s="1"/>
  <c r="L33" i="3"/>
  <c r="L49" i="3" s="1"/>
  <c r="K33" i="3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52" i="4"/>
  <c r="AA54" i="4" s="1"/>
  <c r="AA57" i="4" s="1"/>
  <c r="AA60" i="4" s="1"/>
  <c r="X49" i="4"/>
  <c r="W49" i="4"/>
  <c r="W52" i="4" s="1"/>
  <c r="W54" i="4" s="1"/>
  <c r="W57" i="4" s="1"/>
  <c r="W60" i="4" s="1"/>
  <c r="U49" i="4"/>
  <c r="U52" i="4" s="1"/>
  <c r="U54" i="4" s="1"/>
  <c r="U57" i="4" s="1"/>
  <c r="U60" i="4" s="1"/>
  <c r="T49" i="4"/>
  <c r="T52" i="4" s="1"/>
  <c r="T54" i="4" s="1"/>
  <c r="T57" i="4" s="1"/>
  <c r="T60" i="4" s="1"/>
  <c r="L49" i="4"/>
  <c r="L52" i="4" s="1"/>
  <c r="L54" i="4" s="1"/>
  <c r="L57" i="4" s="1"/>
  <c r="L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H49" i="4" s="1"/>
  <c r="H52" i="4" s="1"/>
  <c r="H54" i="4" s="1"/>
  <c r="H57" i="4" s="1"/>
  <c r="H60" i="4" s="1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T33" i="4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O49" i="5"/>
  <c r="O52" i="5" s="1"/>
  <c r="O54" i="5" s="1"/>
  <c r="O57" i="5" s="1"/>
  <c r="O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Z33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X49" i="6"/>
  <c r="W49" i="6"/>
  <c r="W52" i="6" s="1"/>
  <c r="W54" i="6" s="1"/>
  <c r="W57" i="6" s="1"/>
  <c r="W60" i="6" s="1"/>
  <c r="V49" i="6"/>
  <c r="V52" i="6" s="1"/>
  <c r="V54" i="6" s="1"/>
  <c r="V57" i="6" s="1"/>
  <c r="V60" i="6" s="1"/>
  <c r="N49" i="6"/>
  <c r="N52" i="6" s="1"/>
  <c r="N54" i="6" s="1"/>
  <c r="N57" i="6" s="1"/>
  <c r="N60" i="6" s="1"/>
  <c r="C49" i="6"/>
  <c r="C52" i="6" s="1"/>
  <c r="C54" i="6" s="1"/>
  <c r="C57" i="6" s="1"/>
  <c r="C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F49" i="6" s="1"/>
  <c r="F52" i="6" s="1"/>
  <c r="F54" i="6" s="1"/>
  <c r="F57" i="6" s="1"/>
  <c r="F60" i="6" s="1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Z33" i="6" s="1"/>
  <c r="W33" i="6"/>
  <c r="V33" i="6"/>
  <c r="U33" i="6"/>
  <c r="U49" i="6" s="1"/>
  <c r="U52" i="6" s="1"/>
  <c r="U54" i="6" s="1"/>
  <c r="U57" i="6" s="1"/>
  <c r="U60" i="6" s="1"/>
  <c r="T33" i="6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E33" i="6"/>
  <c r="E49" i="6" s="1"/>
  <c r="E52" i="6" s="1"/>
  <c r="E54" i="6" s="1"/>
  <c r="E57" i="6" s="1"/>
  <c r="E60" i="6" s="1"/>
  <c r="D33" i="6"/>
  <c r="C33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N49" i="7" s="1"/>
  <c r="N52" i="7" s="1"/>
  <c r="N54" i="7" s="1"/>
  <c r="N57" i="7" s="1"/>
  <c r="N60" i="7" s="1"/>
  <c r="M48" i="7"/>
  <c r="M49" i="7" s="1"/>
  <c r="M52" i="7" s="1"/>
  <c r="M54" i="7" s="1"/>
  <c r="M57" i="7" s="1"/>
  <c r="M60" i="7" s="1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X49" i="7" s="1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C33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AA52" i="9"/>
  <c r="AA54" i="9" s="1"/>
  <c r="AA57" i="9" s="1"/>
  <c r="AA60" i="9" s="1"/>
  <c r="R52" i="9"/>
  <c r="R54" i="9" s="1"/>
  <c r="R57" i="9" s="1"/>
  <c r="R60" i="9" s="1"/>
  <c r="AA49" i="9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L52" i="10"/>
  <c r="L54" i="10" s="1"/>
  <c r="L57" i="10" s="1"/>
  <c r="L60" i="10" s="1"/>
  <c r="K52" i="10"/>
  <c r="K54" i="10" s="1"/>
  <c r="K57" i="10" s="1"/>
  <c r="K60" i="10" s="1"/>
  <c r="D52" i="10"/>
  <c r="D54" i="10" s="1"/>
  <c r="D57" i="10" s="1"/>
  <c r="D60" i="10" s="1"/>
  <c r="C52" i="10"/>
  <c r="C54" i="10" s="1"/>
  <c r="C57" i="10" s="1"/>
  <c r="C60" i="10" s="1"/>
  <c r="AA49" i="10"/>
  <c r="AA52" i="10" s="1"/>
  <c r="AA54" i="10" s="1"/>
  <c r="AA57" i="10" s="1"/>
  <c r="AA60" i="10" s="1"/>
  <c r="M49" i="10"/>
  <c r="M52" i="10" s="1"/>
  <c r="M54" i="10" s="1"/>
  <c r="M57" i="10" s="1"/>
  <c r="M60" i="10" s="1"/>
  <c r="L49" i="10"/>
  <c r="K49" i="10"/>
  <c r="C49" i="10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E49" i="10" s="1"/>
  <c r="E52" i="10" s="1"/>
  <c r="E54" i="10" s="1"/>
  <c r="E57" i="10" s="1"/>
  <c r="E60" i="10" s="1"/>
  <c r="D48" i="10"/>
  <c r="D49" i="10" s="1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C33" i="10"/>
  <c r="AA49" i="11"/>
  <c r="AA52" i="11" s="1"/>
  <c r="AA54" i="11" s="1"/>
  <c r="AA57" i="11" s="1"/>
  <c r="AA60" i="11" s="1"/>
  <c r="S49" i="11"/>
  <c r="S52" i="11" s="1"/>
  <c r="S54" i="11" s="1"/>
  <c r="S57" i="11" s="1"/>
  <c r="S60" i="11" s="1"/>
  <c r="AA48" i="11"/>
  <c r="Y48" i="11"/>
  <c r="X48" i="11"/>
  <c r="Z48" i="11" s="1"/>
  <c r="W48" i="11"/>
  <c r="V48" i="11"/>
  <c r="U48" i="11"/>
  <c r="T48" i="11"/>
  <c r="S48" i="11"/>
  <c r="R48" i="11"/>
  <c r="R49" i="11" s="1"/>
  <c r="R52" i="11" s="1"/>
  <c r="R54" i="11" s="1"/>
  <c r="R57" i="11" s="1"/>
  <c r="R60" i="11" s="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Q52" i="12"/>
  <c r="Q54" i="12" s="1"/>
  <c r="Q57" i="12" s="1"/>
  <c r="Q60" i="12" s="1"/>
  <c r="R49" i="12"/>
  <c r="R52" i="12" s="1"/>
  <c r="R54" i="12" s="1"/>
  <c r="R57" i="12" s="1"/>
  <c r="R60" i="12" s="1"/>
  <c r="Q49" i="12"/>
  <c r="AA48" i="12"/>
  <c r="Y48" i="12"/>
  <c r="X48" i="12"/>
  <c r="Z48" i="12" s="1"/>
  <c r="W48" i="12"/>
  <c r="V48" i="12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K48" i="12"/>
  <c r="J48" i="12"/>
  <c r="J49" i="12" s="1"/>
  <c r="J52" i="12" s="1"/>
  <c r="J54" i="12" s="1"/>
  <c r="J57" i="12" s="1"/>
  <c r="J60" i="12" s="1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M60" i="13"/>
  <c r="V57" i="13"/>
  <c r="V60" i="13" s="1"/>
  <c r="AA48" i="13"/>
  <c r="Y48" i="13"/>
  <c r="X48" i="13"/>
  <c r="W48" i="13"/>
  <c r="V48" i="13"/>
  <c r="U48" i="13"/>
  <c r="T48" i="13"/>
  <c r="S48" i="13"/>
  <c r="R48" i="13"/>
  <c r="Q48" i="13"/>
  <c r="P48" i="13"/>
  <c r="P49" i="13" s="1"/>
  <c r="P52" i="13" s="1"/>
  <c r="P54" i="13" s="1"/>
  <c r="P57" i="13" s="1"/>
  <c r="P60" i="13" s="1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X52" i="13" s="1"/>
  <c r="X54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O33" i="13"/>
  <c r="N33" i="13"/>
  <c r="M33" i="13"/>
  <c r="M49" i="13" s="1"/>
  <c r="M52" i="13" s="1"/>
  <c r="M54" i="13" s="1"/>
  <c r="M57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C33" i="13"/>
  <c r="C49" i="13" s="1"/>
  <c r="C52" i="13" s="1"/>
  <c r="C54" i="13" s="1"/>
  <c r="C57" i="13" s="1"/>
  <c r="C60" i="13" s="1"/>
  <c r="R49" i="14"/>
  <c r="R52" i="14" s="1"/>
  <c r="R54" i="14" s="1"/>
  <c r="R57" i="14" s="1"/>
  <c r="R60" i="14" s="1"/>
  <c r="J49" i="14"/>
  <c r="J52" i="14" s="1"/>
  <c r="J54" i="14" s="1"/>
  <c r="J57" i="14" s="1"/>
  <c r="J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U33" i="14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Y49" i="15"/>
  <c r="Y52" i="15" s="1"/>
  <c r="Y54" i="15" s="1"/>
  <c r="Y57" i="15" s="1"/>
  <c r="Y60" i="15" s="1"/>
  <c r="Q49" i="15"/>
  <c r="Q52" i="15" s="1"/>
  <c r="Q54" i="15" s="1"/>
  <c r="Q57" i="15" s="1"/>
  <c r="Q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P49" i="16"/>
  <c r="P52" i="16" s="1"/>
  <c r="P54" i="16" s="1"/>
  <c r="P57" i="16" s="1"/>
  <c r="P60" i="16" s="1"/>
  <c r="AA48" i="16"/>
  <c r="Y48" i="16"/>
  <c r="X48" i="16"/>
  <c r="W48" i="16"/>
  <c r="V48" i="16"/>
  <c r="U48" i="16"/>
  <c r="T48" i="16"/>
  <c r="S48" i="16"/>
  <c r="R48" i="16"/>
  <c r="R49" i="16" s="1"/>
  <c r="R52" i="16" s="1"/>
  <c r="R54" i="16" s="1"/>
  <c r="R57" i="16" s="1"/>
  <c r="R60" i="16" s="1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K60" i="17"/>
  <c r="N57" i="17"/>
  <c r="N60" i="17" s="1"/>
  <c r="L57" i="17"/>
  <c r="L60" i="17" s="1"/>
  <c r="N52" i="17"/>
  <c r="N54" i="17" s="1"/>
  <c r="O49" i="17"/>
  <c r="O52" i="17" s="1"/>
  <c r="O54" i="17" s="1"/>
  <c r="O57" i="17" s="1"/>
  <c r="O60" i="17" s="1"/>
  <c r="J49" i="17"/>
  <c r="J52" i="17" s="1"/>
  <c r="J54" i="17" s="1"/>
  <c r="J57" i="17" s="1"/>
  <c r="J60" i="17" s="1"/>
  <c r="AA48" i="17"/>
  <c r="Y48" i="17"/>
  <c r="X48" i="17"/>
  <c r="W48" i="17"/>
  <c r="V48" i="17"/>
  <c r="U48" i="17"/>
  <c r="T48" i="17"/>
  <c r="S48" i="17"/>
  <c r="R48" i="17"/>
  <c r="Q48" i="17"/>
  <c r="P48" i="17"/>
  <c r="P49" i="17" s="1"/>
  <c r="P52" i="17" s="1"/>
  <c r="P54" i="17" s="1"/>
  <c r="P57" i="17" s="1"/>
  <c r="P60" i="17" s="1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Q33" i="17"/>
  <c r="P33" i="17"/>
  <c r="O33" i="17"/>
  <c r="N33" i="17"/>
  <c r="N49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K33" i="17"/>
  <c r="K49" i="17" s="1"/>
  <c r="K52" i="17" s="1"/>
  <c r="K54" i="17" s="1"/>
  <c r="K57" i="17" s="1"/>
  <c r="J33" i="17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O52" i="18"/>
  <c r="O54" i="18" s="1"/>
  <c r="O57" i="18" s="1"/>
  <c r="O60" i="18" s="1"/>
  <c r="X49" i="18"/>
  <c r="X52" i="18" s="1"/>
  <c r="W49" i="18"/>
  <c r="W52" i="18" s="1"/>
  <c r="W54" i="18" s="1"/>
  <c r="W57" i="18" s="1"/>
  <c r="W60" i="18" s="1"/>
  <c r="V49" i="18"/>
  <c r="V52" i="18" s="1"/>
  <c r="V54" i="18" s="1"/>
  <c r="V57" i="18" s="1"/>
  <c r="V60" i="18" s="1"/>
  <c r="O49" i="18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G49" i="18" s="1"/>
  <c r="G52" i="18" s="1"/>
  <c r="G54" i="18" s="1"/>
  <c r="G57" i="18" s="1"/>
  <c r="G60" i="18" s="1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Z33" i="18" s="1"/>
  <c r="W33" i="18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N49" i="19" s="1"/>
  <c r="N52" i="19" s="1"/>
  <c r="N54" i="19" s="1"/>
  <c r="N57" i="19" s="1"/>
  <c r="N60" i="19" s="1"/>
  <c r="M48" i="19"/>
  <c r="M49" i="19" s="1"/>
  <c r="M52" i="19" s="1"/>
  <c r="M54" i="19" s="1"/>
  <c r="M57" i="19" s="1"/>
  <c r="M60" i="19" s="1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X49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AA48" i="20"/>
  <c r="Y48" i="20"/>
  <c r="X48" i="20"/>
  <c r="Z48" i="20" s="1"/>
  <c r="W48" i="20"/>
  <c r="V48" i="20"/>
  <c r="U48" i="20"/>
  <c r="U49" i="20" s="1"/>
  <c r="U52" i="20" s="1"/>
  <c r="U54" i="20" s="1"/>
  <c r="U57" i="20" s="1"/>
  <c r="U60" i="20" s="1"/>
  <c r="T48" i="20"/>
  <c r="T49" i="20" s="1"/>
  <c r="T52" i="20" s="1"/>
  <c r="T54" i="20" s="1"/>
  <c r="T57" i="20" s="1"/>
  <c r="T60" i="20" s="1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9" i="21"/>
  <c r="AA52" i="21" s="1"/>
  <c r="AA54" i="21" s="1"/>
  <c r="AA57" i="21" s="1"/>
  <c r="AA60" i="21" s="1"/>
  <c r="S49" i="21"/>
  <c r="S52" i="21" s="1"/>
  <c r="S54" i="21" s="1"/>
  <c r="S57" i="21" s="1"/>
  <c r="S60" i="21" s="1"/>
  <c r="K49" i="21"/>
  <c r="K52" i="21" s="1"/>
  <c r="K54" i="21" s="1"/>
  <c r="K57" i="21" s="1"/>
  <c r="K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J49" i="1"/>
  <c r="J52" i="1" s="1"/>
  <c r="J54" i="1" s="1"/>
  <c r="J57" i="1" s="1"/>
  <c r="J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C49" i="1" s="1"/>
  <c r="C52" i="1" s="1"/>
  <c r="C54" i="1" s="1"/>
  <c r="C57" i="1" s="1"/>
  <c r="C60" i="1" s="1"/>
  <c r="AA33" i="1"/>
  <c r="Y33" i="1"/>
  <c r="X33" i="1"/>
  <c r="Z33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4" l="1"/>
  <c r="C52" i="14" s="1"/>
  <c r="C54" i="14" s="1"/>
  <c r="C57" i="14" s="1"/>
  <c r="C60" i="14" s="1"/>
  <c r="Z49" i="6"/>
  <c r="X52" i="6"/>
  <c r="X54" i="6" s="1"/>
  <c r="P49" i="1"/>
  <c r="P52" i="1" s="1"/>
  <c r="P54" i="1" s="1"/>
  <c r="P57" i="1" s="1"/>
  <c r="P60" i="1" s="1"/>
  <c r="L49" i="15"/>
  <c r="L52" i="15" s="1"/>
  <c r="L54" i="15" s="1"/>
  <c r="L57" i="15" s="1"/>
  <c r="L60" i="15" s="1"/>
  <c r="J49" i="15"/>
  <c r="J52" i="15" s="1"/>
  <c r="J54" i="15" s="1"/>
  <c r="J57" i="15" s="1"/>
  <c r="J60" i="15" s="1"/>
  <c r="AA49" i="14"/>
  <c r="AA52" i="14" s="1"/>
  <c r="AA54" i="14" s="1"/>
  <c r="AA57" i="14" s="1"/>
  <c r="AA60" i="14" s="1"/>
  <c r="T49" i="8"/>
  <c r="T52" i="8" s="1"/>
  <c r="T54" i="8" s="1"/>
  <c r="T57" i="8" s="1"/>
  <c r="T60" i="8" s="1"/>
  <c r="P49" i="7"/>
  <c r="P52" i="7" s="1"/>
  <c r="P54" i="7" s="1"/>
  <c r="P57" i="7" s="1"/>
  <c r="P60" i="7" s="1"/>
  <c r="S49" i="2"/>
  <c r="S52" i="2" s="1"/>
  <c r="S54" i="2" s="1"/>
  <c r="S57" i="2" s="1"/>
  <c r="S60" i="2" s="1"/>
  <c r="Q49" i="1"/>
  <c r="Q52" i="1" s="1"/>
  <c r="Q54" i="1" s="1"/>
  <c r="Q57" i="1" s="1"/>
  <c r="Q60" i="1" s="1"/>
  <c r="H49" i="11"/>
  <c r="H52" i="11" s="1"/>
  <c r="H54" i="11" s="1"/>
  <c r="H57" i="11" s="1"/>
  <c r="H60" i="11" s="1"/>
  <c r="U49" i="8"/>
  <c r="U52" i="8" s="1"/>
  <c r="U54" i="8" s="1"/>
  <c r="U57" i="8" s="1"/>
  <c r="U60" i="8" s="1"/>
  <c r="S49" i="8"/>
  <c r="S52" i="8" s="1"/>
  <c r="S54" i="8" s="1"/>
  <c r="S57" i="8" s="1"/>
  <c r="S60" i="8" s="1"/>
  <c r="Q49" i="7"/>
  <c r="Q52" i="7" s="1"/>
  <c r="Q54" i="7" s="1"/>
  <c r="Q57" i="7" s="1"/>
  <c r="Q60" i="7" s="1"/>
  <c r="T49" i="2"/>
  <c r="T52" i="2" s="1"/>
  <c r="T54" i="2" s="1"/>
  <c r="T57" i="2" s="1"/>
  <c r="T60" i="2" s="1"/>
  <c r="J49" i="18"/>
  <c r="J52" i="18" s="1"/>
  <c r="J54" i="18" s="1"/>
  <c r="J57" i="18" s="1"/>
  <c r="J60" i="18" s="1"/>
  <c r="Q49" i="13"/>
  <c r="Q52" i="13" s="1"/>
  <c r="Q54" i="13" s="1"/>
  <c r="Q57" i="13" s="1"/>
  <c r="Q60" i="13" s="1"/>
  <c r="X49" i="16"/>
  <c r="X52" i="16" s="1"/>
  <c r="X54" i="16" s="1"/>
  <c r="Z33" i="16"/>
  <c r="R49" i="17"/>
  <c r="R52" i="17" s="1"/>
  <c r="R54" i="17" s="1"/>
  <c r="R57" i="17" s="1"/>
  <c r="R60" i="17" s="1"/>
  <c r="X49" i="12"/>
  <c r="Z49" i="12" s="1"/>
  <c r="N49" i="3"/>
  <c r="N52" i="3" s="1"/>
  <c r="N54" i="3" s="1"/>
  <c r="N57" i="3" s="1"/>
  <c r="N60" i="3" s="1"/>
  <c r="G49" i="2"/>
  <c r="G52" i="2" s="1"/>
  <c r="G54" i="2" s="1"/>
  <c r="G57" i="2" s="1"/>
  <c r="G60" i="2" s="1"/>
  <c r="S49" i="17"/>
  <c r="S52" i="17" s="1"/>
  <c r="S54" i="17" s="1"/>
  <c r="S57" i="17" s="1"/>
  <c r="S60" i="17" s="1"/>
  <c r="L49" i="21"/>
  <c r="L52" i="21" s="1"/>
  <c r="L54" i="21" s="1"/>
  <c r="L57" i="21" s="1"/>
  <c r="L60" i="21" s="1"/>
  <c r="C49" i="12"/>
  <c r="C52" i="12" s="1"/>
  <c r="C54" i="12" s="1"/>
  <c r="C57" i="12" s="1"/>
  <c r="C60" i="12" s="1"/>
  <c r="L49" i="11"/>
  <c r="L52" i="11" s="1"/>
  <c r="L54" i="11" s="1"/>
  <c r="L57" i="11" s="1"/>
  <c r="L60" i="11" s="1"/>
  <c r="M49" i="4"/>
  <c r="M52" i="4" s="1"/>
  <c r="M54" i="4" s="1"/>
  <c r="M57" i="4" s="1"/>
  <c r="M60" i="4" s="1"/>
  <c r="W49" i="2"/>
  <c r="W52" i="2" s="1"/>
  <c r="W54" i="2" s="1"/>
  <c r="W57" i="2" s="1"/>
  <c r="W60" i="2" s="1"/>
  <c r="S49" i="1"/>
  <c r="S52" i="1" s="1"/>
  <c r="S54" i="1" s="1"/>
  <c r="S57" i="1" s="1"/>
  <c r="S60" i="1" s="1"/>
  <c r="E49" i="20"/>
  <c r="E52" i="20" s="1"/>
  <c r="E54" i="20" s="1"/>
  <c r="E57" i="20" s="1"/>
  <c r="E60" i="20" s="1"/>
  <c r="Z33" i="17"/>
  <c r="Q49" i="3"/>
  <c r="Q52" i="3" s="1"/>
  <c r="Q54" i="3" s="1"/>
  <c r="Q57" i="3" s="1"/>
  <c r="Q60" i="3" s="1"/>
  <c r="X49" i="17"/>
  <c r="AA49" i="12"/>
  <c r="AA52" i="12" s="1"/>
  <c r="AA54" i="12" s="1"/>
  <c r="AA57" i="12" s="1"/>
  <c r="AA60" i="12" s="1"/>
  <c r="C49" i="8"/>
  <c r="C52" i="8" s="1"/>
  <c r="C54" i="8" s="1"/>
  <c r="C57" i="8" s="1"/>
  <c r="C60" i="8" s="1"/>
  <c r="V49" i="19"/>
  <c r="V52" i="19" s="1"/>
  <c r="V54" i="19" s="1"/>
  <c r="V57" i="19" s="1"/>
  <c r="V60" i="19" s="1"/>
  <c r="F49" i="16"/>
  <c r="F52" i="16" s="1"/>
  <c r="F54" i="16" s="1"/>
  <c r="F57" i="16" s="1"/>
  <c r="F60" i="16" s="1"/>
  <c r="D49" i="13"/>
  <c r="D52" i="13" s="1"/>
  <c r="D54" i="13" s="1"/>
  <c r="D57" i="13" s="1"/>
  <c r="D60" i="13" s="1"/>
  <c r="Z33" i="13"/>
  <c r="AA49" i="8"/>
  <c r="AA52" i="8" s="1"/>
  <c r="AA54" i="8" s="1"/>
  <c r="AA57" i="8" s="1"/>
  <c r="AA60" i="8" s="1"/>
  <c r="V49" i="7"/>
  <c r="V52" i="7" s="1"/>
  <c r="V54" i="7" s="1"/>
  <c r="V57" i="7" s="1"/>
  <c r="V60" i="7" s="1"/>
  <c r="P49" i="4"/>
  <c r="P52" i="4" s="1"/>
  <c r="P54" i="4" s="1"/>
  <c r="P57" i="4" s="1"/>
  <c r="P60" i="4" s="1"/>
  <c r="R49" i="21"/>
  <c r="R52" i="21" s="1"/>
  <c r="R54" i="21" s="1"/>
  <c r="R57" i="21" s="1"/>
  <c r="R60" i="21" s="1"/>
  <c r="J49" i="20"/>
  <c r="J52" i="20" s="1"/>
  <c r="J54" i="20" s="1"/>
  <c r="J57" i="20" s="1"/>
  <c r="J60" i="20" s="1"/>
  <c r="C49" i="19"/>
  <c r="C52" i="19" s="1"/>
  <c r="C54" i="19" s="1"/>
  <c r="C57" i="19" s="1"/>
  <c r="C60" i="19" s="1"/>
  <c r="Y49" i="19"/>
  <c r="Y52" i="19" s="1"/>
  <c r="Y54" i="19" s="1"/>
  <c r="Y57" i="19" s="1"/>
  <c r="Y60" i="19" s="1"/>
  <c r="R49" i="18"/>
  <c r="R52" i="18" s="1"/>
  <c r="R54" i="18" s="1"/>
  <c r="R57" i="18" s="1"/>
  <c r="R60" i="18" s="1"/>
  <c r="F49" i="17"/>
  <c r="F52" i="17" s="1"/>
  <c r="F54" i="17" s="1"/>
  <c r="F57" i="17" s="1"/>
  <c r="F60" i="17" s="1"/>
  <c r="G49" i="16"/>
  <c r="G52" i="16" s="1"/>
  <c r="G54" i="16" s="1"/>
  <c r="G57" i="16" s="1"/>
  <c r="G60" i="16" s="1"/>
  <c r="S49" i="15"/>
  <c r="S52" i="15" s="1"/>
  <c r="S54" i="15" s="1"/>
  <c r="S57" i="15" s="1"/>
  <c r="S60" i="15" s="1"/>
  <c r="E49" i="13"/>
  <c r="E52" i="13" s="1"/>
  <c r="E54" i="13" s="1"/>
  <c r="E57" i="13" s="1"/>
  <c r="E60" i="13" s="1"/>
  <c r="AA49" i="13"/>
  <c r="AA52" i="13" s="1"/>
  <c r="AA54" i="13" s="1"/>
  <c r="AA57" i="13" s="1"/>
  <c r="AA60" i="13" s="1"/>
  <c r="W49" i="9"/>
  <c r="W52" i="9" s="1"/>
  <c r="W54" i="9" s="1"/>
  <c r="W57" i="9" s="1"/>
  <c r="W60" i="9" s="1"/>
  <c r="G49" i="8"/>
  <c r="G52" i="8" s="1"/>
  <c r="G54" i="8" s="1"/>
  <c r="G57" i="8" s="1"/>
  <c r="G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R49" i="6"/>
  <c r="R52" i="6" s="1"/>
  <c r="R54" i="6" s="1"/>
  <c r="R57" i="6" s="1"/>
  <c r="R60" i="6" s="1"/>
  <c r="S49" i="4"/>
  <c r="S52" i="4" s="1"/>
  <c r="S54" i="4" s="1"/>
  <c r="S57" i="4" s="1"/>
  <c r="S60" i="4" s="1"/>
  <c r="Y49" i="1"/>
  <c r="Y52" i="1" s="1"/>
  <c r="Y54" i="1" s="1"/>
  <c r="Y57" i="1" s="1"/>
  <c r="Y60" i="1" s="1"/>
  <c r="K49" i="20"/>
  <c r="K52" i="20" s="1"/>
  <c r="K54" i="20" s="1"/>
  <c r="K57" i="20" s="1"/>
  <c r="K60" i="20" s="1"/>
  <c r="D49" i="19"/>
  <c r="D52" i="19" s="1"/>
  <c r="D54" i="19" s="1"/>
  <c r="D57" i="19" s="1"/>
  <c r="D60" i="19" s="1"/>
  <c r="AA49" i="19"/>
  <c r="AA52" i="19" s="1"/>
  <c r="AA54" i="19" s="1"/>
  <c r="AA57" i="19" s="1"/>
  <c r="AA60" i="19" s="1"/>
  <c r="Z48" i="19"/>
  <c r="S49" i="18"/>
  <c r="S52" i="18" s="1"/>
  <c r="S54" i="18" s="1"/>
  <c r="S57" i="18" s="1"/>
  <c r="S60" i="18" s="1"/>
  <c r="T49" i="15"/>
  <c r="T52" i="15" s="1"/>
  <c r="T54" i="15" s="1"/>
  <c r="T57" i="15" s="1"/>
  <c r="T60" i="15" s="1"/>
  <c r="R49" i="15"/>
  <c r="R52" i="15" s="1"/>
  <c r="R54" i="15" s="1"/>
  <c r="R57" i="15" s="1"/>
  <c r="R60" i="15" s="1"/>
  <c r="L49" i="14"/>
  <c r="L52" i="14" s="1"/>
  <c r="L54" i="14" s="1"/>
  <c r="L57" i="14" s="1"/>
  <c r="L60" i="14" s="1"/>
  <c r="F49" i="13"/>
  <c r="F52" i="13" s="1"/>
  <c r="F54" i="13" s="1"/>
  <c r="F57" i="13" s="1"/>
  <c r="F60" i="13" s="1"/>
  <c r="Y49" i="13"/>
  <c r="H49" i="8"/>
  <c r="H52" i="8" s="1"/>
  <c r="H54" i="8" s="1"/>
  <c r="H57" i="8" s="1"/>
  <c r="H60" i="8" s="1"/>
  <c r="D49" i="7"/>
  <c r="D52" i="7" s="1"/>
  <c r="D54" i="7" s="1"/>
  <c r="D57" i="7" s="1"/>
  <c r="D60" i="7" s="1"/>
  <c r="AA49" i="7"/>
  <c r="AA52" i="7" s="1"/>
  <c r="AA54" i="7" s="1"/>
  <c r="AA57" i="7" s="1"/>
  <c r="AA60" i="7" s="1"/>
  <c r="Z48" i="7"/>
  <c r="S49" i="6"/>
  <c r="S52" i="6" s="1"/>
  <c r="S54" i="6" s="1"/>
  <c r="S57" i="6" s="1"/>
  <c r="S60" i="6" s="1"/>
  <c r="H49" i="5"/>
  <c r="H52" i="5" s="1"/>
  <c r="H54" i="5" s="1"/>
  <c r="H57" i="5" s="1"/>
  <c r="H60" i="5" s="1"/>
  <c r="W49" i="3"/>
  <c r="W52" i="3" s="1"/>
  <c r="W54" i="3" s="1"/>
  <c r="W57" i="3" s="1"/>
  <c r="W60" i="3" s="1"/>
  <c r="H49" i="2"/>
  <c r="H52" i="2" s="1"/>
  <c r="H54" i="2" s="1"/>
  <c r="H57" i="2" s="1"/>
  <c r="H60" i="2" s="1"/>
  <c r="X49" i="5"/>
  <c r="X52" i="5" s="1"/>
  <c r="AA49" i="1"/>
  <c r="AA52" i="1" s="1"/>
  <c r="AA54" i="1" s="1"/>
  <c r="AA57" i="1" s="1"/>
  <c r="AA60" i="1" s="1"/>
  <c r="T49" i="21"/>
  <c r="T52" i="21" s="1"/>
  <c r="T54" i="21" s="1"/>
  <c r="T57" i="21" s="1"/>
  <c r="T60" i="21" s="1"/>
  <c r="K49" i="12"/>
  <c r="K52" i="12" s="1"/>
  <c r="K54" i="12" s="1"/>
  <c r="K57" i="12" s="1"/>
  <c r="K60" i="12" s="1"/>
  <c r="T49" i="11"/>
  <c r="T52" i="11" s="1"/>
  <c r="T54" i="11" s="1"/>
  <c r="T57" i="11" s="1"/>
  <c r="T60" i="11" s="1"/>
  <c r="M49" i="20"/>
  <c r="M52" i="20" s="1"/>
  <c r="M54" i="20" s="1"/>
  <c r="M57" i="20" s="1"/>
  <c r="M60" i="20" s="1"/>
  <c r="F49" i="19"/>
  <c r="F52" i="19" s="1"/>
  <c r="F54" i="19" s="1"/>
  <c r="F57" i="19" s="1"/>
  <c r="F60" i="19" s="1"/>
  <c r="I49" i="16"/>
  <c r="I52" i="16" s="1"/>
  <c r="I54" i="16" s="1"/>
  <c r="I57" i="16" s="1"/>
  <c r="I60" i="16" s="1"/>
  <c r="F49" i="7"/>
  <c r="F52" i="7" s="1"/>
  <c r="F54" i="7" s="1"/>
  <c r="F57" i="7" s="1"/>
  <c r="F60" i="7" s="1"/>
  <c r="Y49" i="3"/>
  <c r="Y52" i="3" s="1"/>
  <c r="Y54" i="3" s="1"/>
  <c r="Y57" i="3" s="1"/>
  <c r="Y60" i="3" s="1"/>
  <c r="K49" i="8"/>
  <c r="K52" i="8" s="1"/>
  <c r="K54" i="8" s="1"/>
  <c r="K57" i="8" s="1"/>
  <c r="K60" i="8" s="1"/>
  <c r="I49" i="13"/>
  <c r="I52" i="13" s="1"/>
  <c r="I54" i="13" s="1"/>
  <c r="I57" i="13" s="1"/>
  <c r="I60" i="13" s="1"/>
  <c r="N49" i="5"/>
  <c r="N52" i="5" s="1"/>
  <c r="N54" i="5" s="1"/>
  <c r="N57" i="5" s="1"/>
  <c r="N60" i="5" s="1"/>
  <c r="N49" i="13"/>
  <c r="N52" i="13" s="1"/>
  <c r="N54" i="13" s="1"/>
  <c r="N57" i="13" s="1"/>
  <c r="N60" i="13" s="1"/>
  <c r="L49" i="1"/>
  <c r="L52" i="1" s="1"/>
  <c r="L54" i="1" s="1"/>
  <c r="L57" i="1" s="1"/>
  <c r="L60" i="1" s="1"/>
  <c r="F49" i="21"/>
  <c r="F52" i="21" s="1"/>
  <c r="F54" i="21" s="1"/>
  <c r="F57" i="21" s="1"/>
  <c r="F60" i="21" s="1"/>
  <c r="D49" i="21"/>
  <c r="D52" i="21" s="1"/>
  <c r="D54" i="21" s="1"/>
  <c r="D57" i="21" s="1"/>
  <c r="D60" i="21" s="1"/>
  <c r="F49" i="18"/>
  <c r="F52" i="18" s="1"/>
  <c r="F54" i="18" s="1"/>
  <c r="F57" i="18" s="1"/>
  <c r="F60" i="18" s="1"/>
  <c r="G49" i="15"/>
  <c r="G52" i="15" s="1"/>
  <c r="G54" i="15" s="1"/>
  <c r="G57" i="15" s="1"/>
  <c r="G60" i="15" s="1"/>
  <c r="U49" i="14"/>
  <c r="U52" i="14" s="1"/>
  <c r="U54" i="14" s="1"/>
  <c r="U57" i="14" s="1"/>
  <c r="U60" i="14" s="1"/>
  <c r="S49" i="14"/>
  <c r="S52" i="14" s="1"/>
  <c r="S54" i="14" s="1"/>
  <c r="S57" i="14" s="1"/>
  <c r="S60" i="14" s="1"/>
  <c r="O49" i="13"/>
  <c r="O52" i="13" s="1"/>
  <c r="O54" i="13" s="1"/>
  <c r="O57" i="13" s="1"/>
  <c r="O60" i="13" s="1"/>
  <c r="F49" i="11"/>
  <c r="F52" i="11" s="1"/>
  <c r="F54" i="11" s="1"/>
  <c r="F57" i="11" s="1"/>
  <c r="F60" i="11" s="1"/>
  <c r="D49" i="11"/>
  <c r="D52" i="11" s="1"/>
  <c r="D54" i="11" s="1"/>
  <c r="D57" i="11" s="1"/>
  <c r="D60" i="11" s="1"/>
  <c r="N49" i="10"/>
  <c r="N52" i="10" s="1"/>
  <c r="N54" i="10" s="1"/>
  <c r="N57" i="10" s="1"/>
  <c r="N60" i="10" s="1"/>
  <c r="K49" i="9"/>
  <c r="K52" i="9" s="1"/>
  <c r="K54" i="9" s="1"/>
  <c r="K57" i="9" s="1"/>
  <c r="K60" i="9" s="1"/>
  <c r="Q49" i="8"/>
  <c r="Q52" i="8" s="1"/>
  <c r="Q54" i="8" s="1"/>
  <c r="Q57" i="8" s="1"/>
  <c r="Q60" i="8" s="1"/>
  <c r="Q49" i="5"/>
  <c r="Q52" i="5" s="1"/>
  <c r="Q54" i="5" s="1"/>
  <c r="Q57" i="5" s="1"/>
  <c r="Q60" i="5" s="1"/>
  <c r="J49" i="3"/>
  <c r="J52" i="3" s="1"/>
  <c r="J54" i="3" s="1"/>
  <c r="J57" i="3" s="1"/>
  <c r="J60" i="3" s="1"/>
  <c r="Q49" i="2"/>
  <c r="Q52" i="2" s="1"/>
  <c r="Q54" i="2" s="1"/>
  <c r="Q57" i="2" s="1"/>
  <c r="Q60" i="2" s="1"/>
  <c r="H49" i="17"/>
  <c r="H52" i="17" s="1"/>
  <c r="H54" i="17" s="1"/>
  <c r="H57" i="17" s="1"/>
  <c r="H60" i="17" s="1"/>
  <c r="M49" i="1"/>
  <c r="M52" i="1" s="1"/>
  <c r="M54" i="1" s="1"/>
  <c r="M57" i="1" s="1"/>
  <c r="M60" i="1" s="1"/>
  <c r="K49" i="1"/>
  <c r="K52" i="1" s="1"/>
  <c r="K54" i="1" s="1"/>
  <c r="K57" i="1" s="1"/>
  <c r="K60" i="1" s="1"/>
  <c r="G49" i="21"/>
  <c r="G52" i="21" s="1"/>
  <c r="G54" i="21" s="1"/>
  <c r="G57" i="21" s="1"/>
  <c r="G60" i="21" s="1"/>
  <c r="Q49" i="17"/>
  <c r="Q52" i="17" s="1"/>
  <c r="Q54" i="17" s="1"/>
  <c r="Q57" i="17" s="1"/>
  <c r="Q60" i="17" s="1"/>
  <c r="H49" i="15"/>
  <c r="H52" i="15" s="1"/>
  <c r="H54" i="15" s="1"/>
  <c r="H57" i="15" s="1"/>
  <c r="H60" i="15" s="1"/>
  <c r="V49" i="14"/>
  <c r="V52" i="14" s="1"/>
  <c r="V54" i="14" s="1"/>
  <c r="V57" i="14" s="1"/>
  <c r="V60" i="14" s="1"/>
  <c r="T49" i="12"/>
  <c r="T52" i="12" s="1"/>
  <c r="T54" i="12" s="1"/>
  <c r="T57" i="12" s="1"/>
  <c r="T60" i="12" s="1"/>
  <c r="G49" i="11"/>
  <c r="G52" i="11" s="1"/>
  <c r="G54" i="11" s="1"/>
  <c r="G57" i="11" s="1"/>
  <c r="G60" i="11" s="1"/>
  <c r="O49" i="10"/>
  <c r="O52" i="10" s="1"/>
  <c r="O54" i="10" s="1"/>
  <c r="O57" i="10" s="1"/>
  <c r="O60" i="10" s="1"/>
  <c r="L49" i="9"/>
  <c r="L52" i="9" s="1"/>
  <c r="L54" i="9" s="1"/>
  <c r="L57" i="9" s="1"/>
  <c r="L60" i="9" s="1"/>
  <c r="R49" i="8"/>
  <c r="R52" i="8" s="1"/>
  <c r="R54" i="8" s="1"/>
  <c r="R57" i="8" s="1"/>
  <c r="R60" i="8" s="1"/>
  <c r="G49" i="6"/>
  <c r="G52" i="6" s="1"/>
  <c r="G54" i="6" s="1"/>
  <c r="G57" i="6" s="1"/>
  <c r="G60" i="6" s="1"/>
  <c r="R49" i="5"/>
  <c r="R52" i="5" s="1"/>
  <c r="R54" i="5" s="1"/>
  <c r="R57" i="5" s="1"/>
  <c r="R60" i="5" s="1"/>
  <c r="K49" i="3"/>
  <c r="K52" i="3" s="1"/>
  <c r="K54" i="3" s="1"/>
  <c r="K57" i="3" s="1"/>
  <c r="K60" i="3" s="1"/>
  <c r="I49" i="3"/>
  <c r="I52" i="3" s="1"/>
  <c r="I54" i="3" s="1"/>
  <c r="I57" i="3" s="1"/>
  <c r="I60" i="3" s="1"/>
  <c r="R49" i="2"/>
  <c r="R52" i="2" s="1"/>
  <c r="R54" i="2" s="1"/>
  <c r="R57" i="2" s="1"/>
  <c r="R60" i="2" s="1"/>
  <c r="X52" i="17"/>
  <c r="Z52" i="18"/>
  <c r="Z49" i="20"/>
  <c r="X52" i="20"/>
  <c r="Z49" i="19"/>
  <c r="X52" i="19"/>
  <c r="Z49" i="21"/>
  <c r="X52" i="21"/>
  <c r="Z49" i="18"/>
  <c r="X54" i="18"/>
  <c r="Y49" i="17"/>
  <c r="Y52" i="17" s="1"/>
  <c r="Y54" i="17" s="1"/>
  <c r="Y57" i="17" s="1"/>
  <c r="Y60" i="17" s="1"/>
  <c r="Z33" i="19"/>
  <c r="X52" i="14"/>
  <c r="Z49" i="14"/>
  <c r="Z33" i="20"/>
  <c r="Z48" i="17"/>
  <c r="Y49" i="16"/>
  <c r="Y52" i="16" s="1"/>
  <c r="Y54" i="16" s="1"/>
  <c r="Y57" i="16" s="1"/>
  <c r="Y60" i="16" s="1"/>
  <c r="Z48" i="16"/>
  <c r="Z33" i="21"/>
  <c r="X49" i="1"/>
  <c r="Z49" i="15"/>
  <c r="X52" i="15"/>
  <c r="Y52" i="13"/>
  <c r="Y54" i="13" s="1"/>
  <c r="Y57" i="13" s="1"/>
  <c r="Y60" i="13" s="1"/>
  <c r="Z49" i="13"/>
  <c r="Z54" i="13"/>
  <c r="X57" i="13"/>
  <c r="Z48" i="13"/>
  <c r="X52" i="11"/>
  <c r="Z49" i="11"/>
  <c r="Z33" i="14"/>
  <c r="Z49" i="10"/>
  <c r="X52" i="10"/>
  <c r="Z33" i="15"/>
  <c r="X49" i="9"/>
  <c r="Z33" i="9"/>
  <c r="Z54" i="6"/>
  <c r="X57" i="6"/>
  <c r="Z33" i="10"/>
  <c r="Z33" i="11"/>
  <c r="Z33" i="12"/>
  <c r="Z49" i="8"/>
  <c r="X52" i="8"/>
  <c r="Z49" i="7"/>
  <c r="X52" i="7"/>
  <c r="X54" i="5"/>
  <c r="Z52" i="5"/>
  <c r="Z33" i="7"/>
  <c r="Z49" i="4"/>
  <c r="X52" i="4"/>
  <c r="Z33" i="8"/>
  <c r="Z33" i="4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E49" i="5"/>
  <c r="E52" i="5" s="1"/>
  <c r="E54" i="5" s="1"/>
  <c r="E57" i="5" s="1"/>
  <c r="E60" i="5" s="1"/>
  <c r="M49" i="5"/>
  <c r="M52" i="5" s="1"/>
  <c r="M54" i="5" s="1"/>
  <c r="M57" i="5" s="1"/>
  <c r="M60" i="5" s="1"/>
  <c r="U49" i="5"/>
  <c r="U52" i="5" s="1"/>
  <c r="U54" i="5" s="1"/>
  <c r="U57" i="5" s="1"/>
  <c r="U60" i="5" s="1"/>
  <c r="X49" i="3"/>
  <c r="Z33" i="3"/>
  <c r="X49" i="2"/>
  <c r="Z33" i="2"/>
  <c r="Z48" i="3"/>
  <c r="Z49" i="16" l="1"/>
  <c r="Z49" i="5"/>
  <c r="X52" i="12"/>
  <c r="Z52" i="6"/>
  <c r="X52" i="1"/>
  <c r="Z49" i="1"/>
  <c r="Z49" i="2"/>
  <c r="X52" i="2"/>
  <c r="Z52" i="19"/>
  <c r="X54" i="19"/>
  <c r="Z57" i="13"/>
  <c r="X60" i="13"/>
  <c r="Z60" i="13" s="1"/>
  <c r="X60" i="6"/>
  <c r="Z60" i="6" s="1"/>
  <c r="Z57" i="6"/>
  <c r="Z52" i="7"/>
  <c r="X54" i="7"/>
  <c r="Z52" i="11"/>
  <c r="X54" i="11"/>
  <c r="X57" i="18"/>
  <c r="Z54" i="18"/>
  <c r="X54" i="10"/>
  <c r="Z52" i="10"/>
  <c r="Z52" i="16"/>
  <c r="X57" i="5"/>
  <c r="Z54" i="5"/>
  <c r="Z54" i="16"/>
  <c r="X57" i="16"/>
  <c r="Z52" i="20"/>
  <c r="X54" i="20"/>
  <c r="Z49" i="3"/>
  <c r="X52" i="3"/>
  <c r="Z52" i="4"/>
  <c r="X54" i="4"/>
  <c r="Z52" i="13"/>
  <c r="Z52" i="15"/>
  <c r="X54" i="15"/>
  <c r="Z49" i="17"/>
  <c r="Z52" i="8"/>
  <c r="X54" i="8"/>
  <c r="X52" i="9"/>
  <c r="Z49" i="9"/>
  <c r="Z52" i="12"/>
  <c r="X54" i="12"/>
  <c r="X54" i="14"/>
  <c r="Z52" i="14"/>
  <c r="X54" i="21"/>
  <c r="Z52" i="21"/>
  <c r="Z52" i="17"/>
  <c r="X54" i="17"/>
  <c r="Z57" i="18" l="1"/>
  <c r="X60" i="18"/>
  <c r="Z60" i="18" s="1"/>
  <c r="Z54" i="11"/>
  <c r="X57" i="11"/>
  <c r="Z54" i="15"/>
  <c r="X57" i="15"/>
  <c r="Z54" i="12"/>
  <c r="X57" i="12"/>
  <c r="Z54" i="17"/>
  <c r="X57" i="17"/>
  <c r="X57" i="4"/>
  <c r="Z54" i="4"/>
  <c r="Z52" i="2"/>
  <c r="X54" i="2"/>
  <c r="Z54" i="14"/>
  <c r="X57" i="14"/>
  <c r="Z57" i="16"/>
  <c r="X60" i="16"/>
  <c r="Z60" i="16" s="1"/>
  <c r="Z54" i="19"/>
  <c r="X57" i="19"/>
  <c r="X54" i="9"/>
  <c r="Z52" i="9"/>
  <c r="Z57" i="5"/>
  <c r="X60" i="5"/>
  <c r="Z60" i="5" s="1"/>
  <c r="X57" i="7"/>
  <c r="Z54" i="7"/>
  <c r="X57" i="8"/>
  <c r="Z54" i="8"/>
  <c r="Z52" i="3"/>
  <c r="X54" i="3"/>
  <c r="Z54" i="21"/>
  <c r="X57" i="21"/>
  <c r="X57" i="20"/>
  <c r="Z54" i="20"/>
  <c r="Z54" i="10"/>
  <c r="X57" i="10"/>
  <c r="Z52" i="1"/>
  <c r="X54" i="1"/>
  <c r="Z54" i="1" l="1"/>
  <c r="X57" i="1"/>
  <c r="X60" i="4"/>
  <c r="Z60" i="4" s="1"/>
  <c r="Z57" i="4"/>
  <c r="Z57" i="21"/>
  <c r="X60" i="21"/>
  <c r="Z60" i="21" s="1"/>
  <c r="Z57" i="12"/>
  <c r="X60" i="12"/>
  <c r="Z60" i="12" s="1"/>
  <c r="Z54" i="2"/>
  <c r="X57" i="2"/>
  <c r="Z57" i="14"/>
  <c r="X60" i="14"/>
  <c r="Z60" i="14" s="1"/>
  <c r="Z54" i="3"/>
  <c r="X57" i="3"/>
  <c r="Z57" i="15"/>
  <c r="X60" i="15"/>
  <c r="Z60" i="15" s="1"/>
  <c r="Z54" i="9"/>
  <c r="X57" i="9"/>
  <c r="Z57" i="10"/>
  <c r="X60" i="10"/>
  <c r="Z60" i="10" s="1"/>
  <c r="X60" i="19"/>
  <c r="Z60" i="19" s="1"/>
  <c r="Z57" i="19"/>
  <c r="Z57" i="11"/>
  <c r="X60" i="11"/>
  <c r="Z60" i="11" s="1"/>
  <c r="Z57" i="8"/>
  <c r="X60" i="8"/>
  <c r="Z60" i="8" s="1"/>
  <c r="Z57" i="17"/>
  <c r="X60" i="17"/>
  <c r="Z60" i="17" s="1"/>
  <c r="Z57" i="20"/>
  <c r="X60" i="20"/>
  <c r="Z60" i="20" s="1"/>
  <c r="Z57" i="7"/>
  <c r="X60" i="7"/>
  <c r="Z60" i="7" s="1"/>
  <c r="X60" i="3" l="1"/>
  <c r="Z60" i="3" s="1"/>
  <c r="Z57" i="3"/>
  <c r="Z57" i="2"/>
  <c r="X60" i="2"/>
  <c r="Z60" i="2" s="1"/>
  <c r="Z57" i="1"/>
  <c r="X60" i="1"/>
  <c r="Z60" i="1" s="1"/>
  <c r="Z57" i="9"/>
  <c r="X60" i="9"/>
  <c r="Z60" i="9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<sst xmlns="http://schemas.openxmlformats.org/spreadsheetml/2006/main" count="3087" uniqueCount="107">
  <si>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</si>
  <si>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</si>
  <si>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</si>
  <si>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</si>
  <si>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</si>
  <si>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</si>
  <si>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</si>
  <si>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</si>
  <si>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</si>
  <si>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</si>
  <si>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</si>
  <si>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</si>
  <si>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</si>
  <si>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</si>
  <si>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</si>
  <si>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</si>
  <si>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</si>
  <si>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</si>
  <si>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</si>
  <si>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</si>
  <si>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</si>
  <si>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</si>
  <si>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</si>
  <si>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</si>
  <si>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</si>
  <si>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</si>
  <si>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</si>
  <si>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</si>
  <si>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</si>
  <si>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</si>
  <si>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</si>
  <si>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</si>
  <si>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</si>
  <si>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</si>
  <si>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</si>
  <si>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</si>
  <si>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</si>
  <si>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</si>
  <si>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</si>
  <si>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</si>
  <si>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</si>
  <si>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</si>
  <si>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</si>
  <si>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</si>
  <si>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</si>
  <si>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</si>
  <si>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</si>
  <si>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</si>
  <si>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</si>
  <si>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</si>
  <si>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</si>
  <si>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</si>
  <si>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</si>
  <si>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</si>
  <si>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</si>
  <si>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</si>
  <si>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</si>
  <si>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</si>
  <si>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</si>
  <si>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</si>
  <si>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</si>
  <si>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</si>
  <si>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</si>
  <si>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</si>
  <si>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</si>
  <si>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</si>
  <si>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</si>
  <si>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</si>
  <si>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</si>
  <si>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</si>
  <si>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</si>
  <si>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</si>
  <si>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</si>
  <si>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</si>
  <si>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</si>
  <si>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</si>
  <si>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</si>
  <si>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</si>
  <si>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</si>
  <si>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</si>
  <si>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</si>
  <si>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</si>
  <si>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</si>
  <si>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</si>
  <si>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</si>
  <si>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</si>
  <si>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4th Quarter ended 30 June 2025 (Figures Finalised as at 2025/08/08)</t>
  </si>
  <si>
    <t>Mpumalanga: Mkhondo (MP303) - Table C4 Quarterly Budgeted Financial Performance ( Water management                                   ) for 4th Quarter ended 30 June 2025 (Figures Finalised as at 2025/08/08)</t>
  </si>
  <si>
    <t>Mpumalanga: Pixley Ka Seme (MP) (MP304) - Table C4 Quarterly Budgeted Financial Performance ( Water management                                   ) for 4th Quarter ended 30 June 2025 (Figures Finalised as at 2025/08/08)</t>
  </si>
  <si>
    <t>Mpumalanga: Lekwa (MP305) - Table C4 Quarterly Budgeted Financial Performance ( Water management                                   ) for 4th Quarter ended 30 June 2025 (Figures Finalised as at 2025/08/08)</t>
  </si>
  <si>
    <t>Mpumalanga: Dipaleseng (MP306) - Table C4 Quarterly Budgeted Financial Performance ( Water management                                   ) for 4th Quarter ended 30 June 2025 (Figures Finalised as at 2025/08/08)</t>
  </si>
  <si>
    <t>Mpumalanga: Govan Mbeki (MP307) - Table C4 Quarterly Budgeted Financial Performance ( Water management                                   ) for 4th Quarter ended 30 June 2025 (Figures Finalised as at 2025/08/08)</t>
  </si>
  <si>
    <t>Mpumalanga: Gert Sibande (DC30) - Table C4 Quarterly Budgeted Financial Performance ( Water management                                   ) for 4th Quarter ended 30 June 2025 (Figures Finalised as at 2025/08/08)</t>
  </si>
  <si>
    <t>Mpumalanga: Victor Khanye (MP311) - Table C4 Quarterly Budgeted Financial Performance ( Water management                                   ) for 4th Quarter ended 30 June 2025 (Figures Finalised as at 2025/08/08)</t>
  </si>
  <si>
    <t>Mpumalanga: Emalahleni (MP) (MP312) - Table C4 Quarterly Budgeted Financial Performance ( Water management                                   ) for 4th Quarter ended 30 June 2025 (Figures Finalised as at 2025/08/08)</t>
  </si>
  <si>
    <t>Mpumalanga: Steve Tshwete (MP313) - Table C4 Quarterly Budgeted Financial Performance ( Water management                                   ) for 4th Quarter ended 30 June 2025 (Figures Finalised as at 2025/08/08)</t>
  </si>
  <si>
    <t>Mpumalanga: Emakhazeni (MP314) - Table C4 Quarterly Budgeted Financial Performance ( Water management                                   ) for 4th Quarter ended 30 June 2025 (Figures Finalised as at 2025/08/08)</t>
  </si>
  <si>
    <t>Mpumalanga: Thembisile Hani (MP315) - Table C4 Quarterly Budgeted Financial Performance ( Water management                                   ) for 4th Quarter ended 30 June 2025 (Figures Finalised as at 2025/08/08)</t>
  </si>
  <si>
    <t>Mpumalanga: Dr J.S. Moroka (MP316) - Table C4 Quarterly Budgeted Financial Performance ( Water management                                   ) for 4th Quarter ended 30 June 2025 (Figures Finalised as at 2025/08/08)</t>
  </si>
  <si>
    <t>Mpumalanga: Nkangala (DC31) - Table C4 Quarterly Budgeted Financial Performance ( Water management                                   ) for 4th Quarter ended 30 June 2025 (Figures Finalised as at 2025/08/08)</t>
  </si>
  <si>
    <t>Mpumalanga: Thaba Chweu (MP321) - Table C4 Quarterly Budgeted Financial Performance ( Water management                                   ) for 4th Quarter ended 30 June 2025 (Figures Finalised as at 2025/08/08)</t>
  </si>
  <si>
    <t>Mpumalanga: Nkomazi (MP324) - Table C4 Quarterly Budgeted Financial Performance ( Water management                                   ) for 4th Quarter ended 30 June 2025 (Figures Finalised as at 2025/08/08)</t>
  </si>
  <si>
    <t>Mpumalanga: Bushbuckridge (MP325) - Table C4 Quarterly Budgeted Financial Performance ( Water management                                   ) for 4th Quarter ended 30 June 2025 (Figures Finalised as at 2025/08/08)</t>
  </si>
  <si>
    <t>Mpumalanga: City of Mbombela (MP326) - Table C4 Quarterly Budgeted Financial Performance ( Water management                                   ) for 4th Quarter ended 30 June 2025 (Figures Finalised as at 2025/08/08)</t>
  </si>
  <si>
    <t>Mpumalanga: Ehlanzeni (DC32)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</si>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</sst>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17307269</v>
      </c>
      <c r="D7" s="20"/>
      <c r="E7" s="21">
        <v>16789986</v>
      </c>
      <c r="F7" s="22">
        <v>16789986</v>
      </c>
      <c r="G7" s="22">
        <v>1188510</v>
      </c>
      <c r="H7" s="22">
        <v>-28235</v>
      </c>
      <c r="I7" s="22">
        <v>1011699</v>
      </c>
      <c r="J7" s="22">
        <v>2171974</v>
      </c>
      <c r="K7" s="22">
        <v>1281160</v>
      </c>
      <c r="L7" s="22">
        <v>1315673</v>
      </c>
      <c r="M7" s="22">
        <v>1369811</v>
      </c>
      <c r="N7" s="22">
        <v>3966644</v>
      </c>
      <c r="O7" s="22">
        <v>572319</v>
      </c>
      <c r="P7" s="22">
        <v>1750941</v>
      </c>
      <c r="Q7" s="22">
        <v>20503710</v>
      </c>
      <c r="R7" s="22">
        <v>22826970</v>
      </c>
      <c r="S7" s="22">
        <v>-18122463</v>
      </c>
      <c r="T7" s="22">
        <v>1968636</v>
      </c>
      <c r="U7" s="22">
        <v>1302845</v>
      </c>
      <c r="V7" s="22">
        <v>-14850982</v>
      </c>
      <c r="W7" s="22">
        <v>14114606</v>
      </c>
      <c r="X7" s="22">
        <v>16789986</v>
      </c>
      <c r="Y7" s="22">
        <v>-2675380</v>
      </c>
      <c r="Z7" s="23">
        <v>-15.934378980423212</v>
      </c>
      <c r="AA7" s="20">
        <v>16789986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5237350</v>
      </c>
      <c r="G13" s="22">
        <v>429724</v>
      </c>
      <c r="H13" s="22"/>
      <c r="I13" s="22">
        <v>427896</v>
      </c>
      <c r="J13" s="22">
        <v>857620</v>
      </c>
      <c r="K13" s="22">
        <v>438077</v>
      </c>
      <c r="L13" s="22">
        <v>440792</v>
      </c>
      <c r="M13" s="22">
        <v>451917</v>
      </c>
      <c r="N13" s="22">
        <v>1330786</v>
      </c>
      <c r="O13" s="22">
        <v>442840</v>
      </c>
      <c r="P13" s="22">
        <v>450384</v>
      </c>
      <c r="Q13" s="22">
        <v>457518</v>
      </c>
      <c r="R13" s="22">
        <v>1350742</v>
      </c>
      <c r="S13" s="22">
        <v>459005</v>
      </c>
      <c r="T13" s="22">
        <v>463498</v>
      </c>
      <c r="U13" s="22">
        <v>442450</v>
      </c>
      <c r="V13" s="22">
        <v>1364953</v>
      </c>
      <c r="W13" s="22">
        <v>4904101</v>
      </c>
      <c r="X13" s="22">
        <v>5237350</v>
      </c>
      <c r="Y13" s="22">
        <v>-333249</v>
      </c>
      <c r="Z13" s="23">
        <v>-6.3629316352735641</v>
      </c>
      <c r="AA13" s="20">
        <v>5237350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17307269</v>
      </c>
      <c r="D33" s="29">
        <f t="shared" ref="D33:Y33" si="0">SUM(D6:D32)</f>
        <v>0</v>
      </c>
      <c r="E33" s="30">
        <f t="shared" si="0"/>
        <v>16789986</v>
      </c>
      <c r="F33" s="31">
        <f t="shared" si="0"/>
        <v>22027336</v>
      </c>
      <c r="G33" s="31">
        <f t="shared" si="0"/>
        <v>1618234</v>
      </c>
      <c r="H33" s="31">
        <f t="shared" si="0"/>
        <v>-28235</v>
      </c>
      <c r="I33" s="31">
        <f t="shared" si="0"/>
        <v>1439595</v>
      </c>
      <c r="J33" s="31">
        <f t="shared" si="0"/>
        <v>3029594</v>
      </c>
      <c r="K33" s="31">
        <f t="shared" si="0"/>
        <v>1719237</v>
      </c>
      <c r="L33" s="31">
        <f t="shared" si="0"/>
        <v>1756465</v>
      </c>
      <c r="M33" s="31">
        <f t="shared" si="0"/>
        <v>1821728</v>
      </c>
      <c r="N33" s="31">
        <f t="shared" si="0"/>
        <v>5297430</v>
      </c>
      <c r="O33" s="31">
        <f t="shared" si="0"/>
        <v>1015159</v>
      </c>
      <c r="P33" s="31">
        <f t="shared" si="0"/>
        <v>2201325</v>
      </c>
      <c r="Q33" s="31">
        <f t="shared" si="0"/>
        <v>20961228</v>
      </c>
      <c r="R33" s="31">
        <f t="shared" si="0"/>
        <v>24177712</v>
      </c>
      <c r="S33" s="31">
        <f t="shared" si="0"/>
        <v>-17663458</v>
      </c>
      <c r="T33" s="31">
        <f t="shared" si="0"/>
        <v>2432134</v>
      </c>
      <c r="U33" s="31">
        <f t="shared" si="0"/>
        <v>1745295</v>
      </c>
      <c r="V33" s="31">
        <f t="shared" si="0"/>
        <v>-13486029</v>
      </c>
      <c r="W33" s="31">
        <f t="shared" si="0"/>
        <v>19018707</v>
      </c>
      <c r="X33" s="31">
        <f t="shared" si="0"/>
        <v>22027336</v>
      </c>
      <c r="Y33" s="31">
        <f t="shared" si="0"/>
        <v>-3008629</v>
      </c>
      <c r="Z33" s="32">
        <f>+IF(X33&lt;&gt;0,+(Y33/X33)*100,0)</f>
        <v>-13.658614913759884</v>
      </c>
      <c r="AA33" s="29">
        <f>SUM(AA6:AA32)</f>
        <v>22027336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52822723</v>
      </c>
      <c r="D35" s="20"/>
      <c r="E35" s="21">
        <v>23537323</v>
      </c>
      <c r="F35" s="22">
        <v>51631000</v>
      </c>
      <c r="G35" s="22">
        <v>4522345</v>
      </c>
      <c r="H35" s="22">
        <v>4172126</v>
      </c>
      <c r="I35" s="22">
        <v>4401254</v>
      </c>
      <c r="J35" s="22">
        <v>13095725</v>
      </c>
      <c r="K35" s="22">
        <v>4966878</v>
      </c>
      <c r="L35" s="22">
        <v>4431196</v>
      </c>
      <c r="M35" s="22"/>
      <c r="N35" s="22">
        <v>9398074</v>
      </c>
      <c r="O35" s="22">
        <v>5119701</v>
      </c>
      <c r="P35" s="22">
        <v>4520981</v>
      </c>
      <c r="Q35" s="22">
        <v>872887</v>
      </c>
      <c r="R35" s="22">
        <v>10513569</v>
      </c>
      <c r="S35" s="22">
        <v>4677011</v>
      </c>
      <c r="T35" s="22">
        <v>4996979</v>
      </c>
      <c r="U35" s="22">
        <v>5704160</v>
      </c>
      <c r="V35" s="22">
        <v>15378150</v>
      </c>
      <c r="W35" s="22">
        <v>48385518</v>
      </c>
      <c r="X35" s="22">
        <v>51631000</v>
      </c>
      <c r="Y35" s="22">
        <v>-3245482</v>
      </c>
      <c r="Z35" s="23">
        <v>-6.2859173752203139</v>
      </c>
      <c r="AA35" s="20">
        <v>51631000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7189289</v>
      </c>
      <c r="D38" s="20"/>
      <c r="E38" s="21">
        <v>5189921</v>
      </c>
      <c r="F38" s="22">
        <v>17053025</v>
      </c>
      <c r="G38" s="22"/>
      <c r="H38" s="22">
        <v>110112</v>
      </c>
      <c r="I38" s="22">
        <v>802299</v>
      </c>
      <c r="J38" s="22">
        <v>912411</v>
      </c>
      <c r="K38" s="22">
        <v>787375</v>
      </c>
      <c r="L38" s="22">
        <v>1456935</v>
      </c>
      <c r="M38" s="22">
        <v>1663401</v>
      </c>
      <c r="N38" s="22">
        <v>3907711</v>
      </c>
      <c r="O38" s="22">
        <v>-790</v>
      </c>
      <c r="P38" s="22">
        <v>1593857</v>
      </c>
      <c r="Q38" s="22">
        <v>7970</v>
      </c>
      <c r="R38" s="22">
        <v>1601037</v>
      </c>
      <c r="S38" s="22">
        <v>-9660</v>
      </c>
      <c r="T38" s="22"/>
      <c r="U38" s="22">
        <v>6461762</v>
      </c>
      <c r="V38" s="22">
        <v>6452102</v>
      </c>
      <c r="W38" s="22">
        <v>12873261</v>
      </c>
      <c r="X38" s="22">
        <v>17053025</v>
      </c>
      <c r="Y38" s="22">
        <v>-4179764</v>
      </c>
      <c r="Z38" s="23">
        <v>-24.510396249345789</v>
      </c>
      <c r="AA38" s="20">
        <v>17053025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2192596</v>
      </c>
      <c r="F39" s="22">
        <v>2192596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2192596</v>
      </c>
      <c r="Y39" s="22">
        <v>-2192596</v>
      </c>
      <c r="Z39" s="23">
        <v>-100</v>
      </c>
      <c r="AA39" s="20">
        <v>2192596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6415416</v>
      </c>
      <c r="F40" s="22">
        <v>6415416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6415416</v>
      </c>
      <c r="Y40" s="22">
        <v>-6415416</v>
      </c>
      <c r="Z40" s="23">
        <v>-100</v>
      </c>
      <c r="AA40" s="20">
        <v>6415416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21255667</v>
      </c>
      <c r="D42" s="20"/>
      <c r="E42" s="21">
        <v>24463500</v>
      </c>
      <c r="F42" s="22">
        <v>20020554</v>
      </c>
      <c r="G42" s="22">
        <v>1432100</v>
      </c>
      <c r="H42" s="22"/>
      <c r="I42" s="22"/>
      <c r="J42" s="22">
        <v>1432100</v>
      </c>
      <c r="K42" s="22">
        <v>9837711</v>
      </c>
      <c r="L42" s="22">
        <v>1896007</v>
      </c>
      <c r="M42" s="22">
        <v>177721</v>
      </c>
      <c r="N42" s="22">
        <v>11911439</v>
      </c>
      <c r="O42" s="22">
        <v>570615</v>
      </c>
      <c r="P42" s="22">
        <v>-1382454</v>
      </c>
      <c r="Q42" s="22">
        <v>1751352</v>
      </c>
      <c r="R42" s="22">
        <v>939513</v>
      </c>
      <c r="S42" s="22">
        <v>1047778</v>
      </c>
      <c r="T42" s="22">
        <v>969622</v>
      </c>
      <c r="U42" s="22">
        <v>204885</v>
      </c>
      <c r="V42" s="22">
        <v>2222285</v>
      </c>
      <c r="W42" s="22">
        <v>16505337</v>
      </c>
      <c r="X42" s="22">
        <v>20020554</v>
      </c>
      <c r="Y42" s="22">
        <v>-3515217</v>
      </c>
      <c r="Z42" s="23">
        <v>-17.55804060167366</v>
      </c>
      <c r="AA42" s="20">
        <v>20020554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-114086</v>
      </c>
      <c r="D44" s="20"/>
      <c r="E44" s="21">
        <v>7394016</v>
      </c>
      <c r="F44" s="22">
        <v>15038</v>
      </c>
      <c r="G44" s="22">
        <v>-14656</v>
      </c>
      <c r="H44" s="22"/>
      <c r="I44" s="22">
        <v>-20646</v>
      </c>
      <c r="J44" s="22">
        <v>-35302</v>
      </c>
      <c r="K44" s="22"/>
      <c r="L44" s="22"/>
      <c r="M44" s="22"/>
      <c r="N44" s="22"/>
      <c r="O44" s="22"/>
      <c r="P44" s="22">
        <v>49956</v>
      </c>
      <c r="Q44" s="22"/>
      <c r="R44" s="22">
        <v>49956</v>
      </c>
      <c r="S44" s="22"/>
      <c r="T44" s="22"/>
      <c r="U44" s="22"/>
      <c r="V44" s="22"/>
      <c r="W44" s="22">
        <v>14654</v>
      </c>
      <c r="X44" s="22">
        <v>15038</v>
      </c>
      <c r="Y44" s="22">
        <v>-384</v>
      </c>
      <c r="Z44" s="23">
        <v>-2.5535310546615242</v>
      </c>
      <c r="AA44" s="20">
        <v>15038</v>
      </c>
    </row>
    <row r="45" spans="1:27" x14ac:dyDescent="0.25">
      <c r="A45" s="19" t="s">
        <v>70</v>
      </c>
      <c r="B45" s="15" t="s">
        <v>32</v>
      </c>
      <c r="C45" s="20">
        <v>2523817</v>
      </c>
      <c r="D45" s="20"/>
      <c r="E45" s="21">
        <v>310000</v>
      </c>
      <c r="F45" s="22">
        <v>760000</v>
      </c>
      <c r="G45" s="22">
        <v>388317</v>
      </c>
      <c r="H45" s="22">
        <v>197519</v>
      </c>
      <c r="I45" s="22">
        <v>347368</v>
      </c>
      <c r="J45" s="22">
        <v>933204</v>
      </c>
      <c r="K45" s="22">
        <v>296402</v>
      </c>
      <c r="L45" s="22">
        <v>397326</v>
      </c>
      <c r="M45" s="22">
        <v>49939</v>
      </c>
      <c r="N45" s="22">
        <v>743667</v>
      </c>
      <c r="O45" s="22">
        <v>312597</v>
      </c>
      <c r="P45" s="22">
        <v>64632</v>
      </c>
      <c r="Q45" s="22">
        <v>20352</v>
      </c>
      <c r="R45" s="22">
        <v>397581</v>
      </c>
      <c r="S45" s="22">
        <v>41236</v>
      </c>
      <c r="T45" s="22">
        <v>39641</v>
      </c>
      <c r="U45" s="22">
        <v>69039</v>
      </c>
      <c r="V45" s="22">
        <v>149916</v>
      </c>
      <c r="W45" s="22">
        <v>2224368</v>
      </c>
      <c r="X45" s="22">
        <v>760000</v>
      </c>
      <c r="Y45" s="22">
        <v>1464368</v>
      </c>
      <c r="Z45" s="23">
        <v>192.68</v>
      </c>
      <c r="AA45" s="20">
        <v>760000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83677410</v>
      </c>
      <c r="D48" s="29">
        <f t="shared" ref="D48:Y48" si="1">SUM(D35:D47)</f>
        <v>0</v>
      </c>
      <c r="E48" s="30">
        <f t="shared" si="1"/>
        <v>69502772</v>
      </c>
      <c r="F48" s="31">
        <f t="shared" si="1"/>
        <v>98087629</v>
      </c>
      <c r="G48" s="31">
        <f t="shared" si="1"/>
        <v>6328106</v>
      </c>
      <c r="H48" s="31">
        <f t="shared" si="1"/>
        <v>4479757</v>
      </c>
      <c r="I48" s="31">
        <f t="shared" si="1"/>
        <v>5530275</v>
      </c>
      <c r="J48" s="31">
        <f t="shared" si="1"/>
        <v>16338138</v>
      </c>
      <c r="K48" s="31">
        <f t="shared" si="1"/>
        <v>15888366</v>
      </c>
      <c r="L48" s="31">
        <f t="shared" si="1"/>
        <v>8181464</v>
      </c>
      <c r="M48" s="31">
        <f t="shared" si="1"/>
        <v>1891061</v>
      </c>
      <c r="N48" s="31">
        <f t="shared" si="1"/>
        <v>25960891</v>
      </c>
      <c r="O48" s="31">
        <f t="shared" si="1"/>
        <v>6002123</v>
      </c>
      <c r="P48" s="31">
        <f t="shared" si="1"/>
        <v>4846972</v>
      </c>
      <c r="Q48" s="31">
        <f t="shared" si="1"/>
        <v>2652561</v>
      </c>
      <c r="R48" s="31">
        <f t="shared" si="1"/>
        <v>13501656</v>
      </c>
      <c r="S48" s="31">
        <f t="shared" si="1"/>
        <v>5756365</v>
      </c>
      <c r="T48" s="31">
        <f t="shared" si="1"/>
        <v>6006242</v>
      </c>
      <c r="U48" s="31">
        <f t="shared" si="1"/>
        <v>12439846</v>
      </c>
      <c r="V48" s="31">
        <f t="shared" si="1"/>
        <v>24202453</v>
      </c>
      <c r="W48" s="31">
        <f t="shared" si="1"/>
        <v>80003138</v>
      </c>
      <c r="X48" s="31">
        <f t="shared" si="1"/>
        <v>98087629</v>
      </c>
      <c r="Y48" s="31">
        <f t="shared" si="1"/>
        <v>-18084491</v>
      </c>
      <c r="Z48" s="32">
        <f>+IF(X48&lt;&gt;0,+(Y48/X48)*100,0)</f>
        <v>-18.437076300417051</v>
      </c>
      <c r="AA48" s="29">
        <f>SUM(AA35:AA47)</f>
        <v>98087629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-66370141</v>
      </c>
      <c r="D49" s="39">
        <f t="shared" si="2"/>
        <v>0</v>
      </c>
      <c r="E49" s="40">
        <f t="shared" si="2"/>
        <v>-52712786</v>
      </c>
      <c r="F49" s="41">
        <f t="shared" si="2"/>
        <v>-76060293</v>
      </c>
      <c r="G49" s="41">
        <f t="shared" si="2"/>
        <v>-4709872</v>
      </c>
      <c r="H49" s="41">
        <f t="shared" si="2"/>
        <v>-4507992</v>
      </c>
      <c r="I49" s="41">
        <f t="shared" si="2"/>
        <v>-4090680</v>
      </c>
      <c r="J49" s="41">
        <f t="shared" si="2"/>
        <v>-13308544</v>
      </c>
      <c r="K49" s="41">
        <f t="shared" si="2"/>
        <v>-14169129</v>
      </c>
      <c r="L49" s="41">
        <f t="shared" si="2"/>
        <v>-6424999</v>
      </c>
      <c r="M49" s="41">
        <f t="shared" si="2"/>
        <v>-69333</v>
      </c>
      <c r="N49" s="41">
        <f t="shared" si="2"/>
        <v>-20663461</v>
      </c>
      <c r="O49" s="41">
        <f t="shared" si="2"/>
        <v>-4986964</v>
      </c>
      <c r="P49" s="41">
        <f t="shared" si="2"/>
        <v>-2645647</v>
      </c>
      <c r="Q49" s="41">
        <f t="shared" si="2"/>
        <v>18308667</v>
      </c>
      <c r="R49" s="41">
        <f t="shared" si="2"/>
        <v>10676056</v>
      </c>
      <c r="S49" s="41">
        <f t="shared" si="2"/>
        <v>-23419823</v>
      </c>
      <c r="T49" s="41">
        <f t="shared" si="2"/>
        <v>-3574108</v>
      </c>
      <c r="U49" s="41">
        <f t="shared" si="2"/>
        <v>-10694551</v>
      </c>
      <c r="V49" s="41">
        <f t="shared" si="2"/>
        <v>-37688482</v>
      </c>
      <c r="W49" s="41">
        <f t="shared" si="2"/>
        <v>-60984431</v>
      </c>
      <c r="X49" s="41">
        <f t="shared" si="2"/>
        <v>-76060293</v>
      </c>
      <c r="Y49" s="41">
        <f t="shared" si="2"/>
        <v>15075862</v>
      </c>
      <c r="Z49" s="42">
        <f>+IF(X49&lt;&gt;0,+(Y49/X49)*100,0)</f>
        <v>-19.820936004019863</v>
      </c>
      <c r="AA49" s="39">
        <f>+AA33-AA48</f>
        <v>-76060293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3500</v>
      </c>
      <c r="T50" s="22"/>
      <c r="U50" s="22"/>
      <c r="V50" s="22">
        <v>3500</v>
      </c>
      <c r="W50" s="22">
        <v>3500</v>
      </c>
      <c r="X50" s="22"/>
      <c r="Y50" s="22">
        <v>3500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-66370141</v>
      </c>
      <c r="D52" s="48">
        <f t="shared" si="3"/>
        <v>0</v>
      </c>
      <c r="E52" s="49">
        <f t="shared" si="3"/>
        <v>-52712786</v>
      </c>
      <c r="F52" s="50">
        <f t="shared" si="3"/>
        <v>-76060293</v>
      </c>
      <c r="G52" s="50">
        <f t="shared" si="3"/>
        <v>-4709872</v>
      </c>
      <c r="H52" s="50">
        <f t="shared" si="3"/>
        <v>-4507992</v>
      </c>
      <c r="I52" s="50">
        <f t="shared" si="3"/>
        <v>-4090680</v>
      </c>
      <c r="J52" s="50">
        <f t="shared" si="3"/>
        <v>-13308544</v>
      </c>
      <c r="K52" s="50">
        <f t="shared" si="3"/>
        <v>-14169129</v>
      </c>
      <c r="L52" s="50">
        <f t="shared" si="3"/>
        <v>-6424999</v>
      </c>
      <c r="M52" s="50">
        <f t="shared" si="3"/>
        <v>-69333</v>
      </c>
      <c r="N52" s="50">
        <f t="shared" si="3"/>
        <v>-20663461</v>
      </c>
      <c r="O52" s="50">
        <f t="shared" si="3"/>
        <v>-4986964</v>
      </c>
      <c r="P52" s="50">
        <f t="shared" si="3"/>
        <v>-2645647</v>
      </c>
      <c r="Q52" s="50">
        <f t="shared" si="3"/>
        <v>18308667</v>
      </c>
      <c r="R52" s="50">
        <f t="shared" si="3"/>
        <v>10676056</v>
      </c>
      <c r="S52" s="50">
        <f t="shared" si="3"/>
        <v>-23416323</v>
      </c>
      <c r="T52" s="50">
        <f t="shared" si="3"/>
        <v>-3574108</v>
      </c>
      <c r="U52" s="50">
        <f t="shared" si="3"/>
        <v>-10694551</v>
      </c>
      <c r="V52" s="50">
        <f t="shared" si="3"/>
        <v>-37684982</v>
      </c>
      <c r="W52" s="50">
        <f t="shared" si="3"/>
        <v>-60980931</v>
      </c>
      <c r="X52" s="50">
        <f t="shared" si="3"/>
        <v>-76060293</v>
      </c>
      <c r="Y52" s="50">
        <f t="shared" si="3"/>
        <v>15079362</v>
      </c>
      <c r="Z52" s="51">
        <f>+IF(X52&lt;&gt;0,+(Y52/X52)*100,0)</f>
        <v>-19.825537616585308</v>
      </c>
      <c r="AA52" s="48">
        <f>SUM(AA49:AA51)</f>
        <v>-76060293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-66370141</v>
      </c>
      <c r="D54" s="54">
        <f>+D52-D53</f>
        <v>0</v>
      </c>
      <c r="E54" s="55">
        <f t="shared" si="4"/>
        <v>-52712786</v>
      </c>
      <c r="F54" s="56">
        <f t="shared" si="4"/>
        <v>-76060293</v>
      </c>
      <c r="G54" s="56">
        <f t="shared" si="4"/>
        <v>-4709872</v>
      </c>
      <c r="H54" s="56">
        <f t="shared" si="4"/>
        <v>-4507992</v>
      </c>
      <c r="I54" s="56">
        <f t="shared" si="4"/>
        <v>-4090680</v>
      </c>
      <c r="J54" s="56">
        <f t="shared" si="4"/>
        <v>-13308544</v>
      </c>
      <c r="K54" s="56">
        <f t="shared" si="4"/>
        <v>-14169129</v>
      </c>
      <c r="L54" s="56">
        <f t="shared" si="4"/>
        <v>-6424999</v>
      </c>
      <c r="M54" s="56">
        <f t="shared" si="4"/>
        <v>-69333</v>
      </c>
      <c r="N54" s="56">
        <f t="shared" si="4"/>
        <v>-20663461</v>
      </c>
      <c r="O54" s="56">
        <f t="shared" si="4"/>
        <v>-4986964</v>
      </c>
      <c r="P54" s="56">
        <f t="shared" si="4"/>
        <v>-2645647</v>
      </c>
      <c r="Q54" s="56">
        <f t="shared" si="4"/>
        <v>18308667</v>
      </c>
      <c r="R54" s="56">
        <f t="shared" si="4"/>
        <v>10676056</v>
      </c>
      <c r="S54" s="56">
        <f t="shared" si="4"/>
        <v>-23416323</v>
      </c>
      <c r="T54" s="56">
        <f t="shared" si="4"/>
        <v>-3574108</v>
      </c>
      <c r="U54" s="56">
        <f t="shared" si="4"/>
        <v>-10694551</v>
      </c>
      <c r="V54" s="56">
        <f t="shared" si="4"/>
        <v>-37684982</v>
      </c>
      <c r="W54" s="56">
        <f t="shared" si="4"/>
        <v>-60980931</v>
      </c>
      <c r="X54" s="56">
        <f t="shared" si="4"/>
        <v>-76060293</v>
      </c>
      <c r="Y54" s="56">
        <f t="shared" si="4"/>
        <v>15079362</v>
      </c>
      <c r="Z54" s="57">
        <f>+IF(X54&lt;&gt;0,+(Y54/X54)*100,0)</f>
        <v>-19.825537616585308</v>
      </c>
      <c r="AA54" s="54">
        <f>+AA52-AA53</f>
        <v>-76060293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-66370141</v>
      </c>
      <c r="D57" s="48">
        <f>SUM(D54:D56)</f>
        <v>0</v>
      </c>
      <c r="E57" s="49">
        <f t="shared" si="5"/>
        <v>-52712786</v>
      </c>
      <c r="F57" s="50">
        <f t="shared" si="5"/>
        <v>-76060293</v>
      </c>
      <c r="G57" s="50">
        <f t="shared" si="5"/>
        <v>-4709872</v>
      </c>
      <c r="H57" s="50">
        <f t="shared" si="5"/>
        <v>-4507992</v>
      </c>
      <c r="I57" s="50">
        <f t="shared" si="5"/>
        <v>-4090680</v>
      </c>
      <c r="J57" s="50">
        <f t="shared" si="5"/>
        <v>-13308544</v>
      </c>
      <c r="K57" s="50">
        <f t="shared" si="5"/>
        <v>-14169129</v>
      </c>
      <c r="L57" s="50">
        <f t="shared" si="5"/>
        <v>-6424999</v>
      </c>
      <c r="M57" s="50">
        <f t="shared" si="5"/>
        <v>-69333</v>
      </c>
      <c r="N57" s="50">
        <f t="shared" si="5"/>
        <v>-20663461</v>
      </c>
      <c r="O57" s="50">
        <f t="shared" si="5"/>
        <v>-4986964</v>
      </c>
      <c r="P57" s="50">
        <f t="shared" si="5"/>
        <v>-2645647</v>
      </c>
      <c r="Q57" s="50">
        <f t="shared" si="5"/>
        <v>18308667</v>
      </c>
      <c r="R57" s="50">
        <f t="shared" si="5"/>
        <v>10676056</v>
      </c>
      <c r="S57" s="50">
        <f t="shared" si="5"/>
        <v>-23416323</v>
      </c>
      <c r="T57" s="50">
        <f t="shared" si="5"/>
        <v>-3574108</v>
      </c>
      <c r="U57" s="50">
        <f t="shared" si="5"/>
        <v>-10694551</v>
      </c>
      <c r="V57" s="50">
        <f t="shared" si="5"/>
        <v>-37684982</v>
      </c>
      <c r="W57" s="50">
        <f t="shared" si="5"/>
        <v>-60980931</v>
      </c>
      <c r="X57" s="50">
        <f t="shared" si="5"/>
        <v>-76060293</v>
      </c>
      <c r="Y57" s="50">
        <f t="shared" si="5"/>
        <v>15079362</v>
      </c>
      <c r="Z57" s="51">
        <f>+IF(X57&lt;&gt;0,+(Y57/X57)*100,0)</f>
        <v>-19.825537616585308</v>
      </c>
      <c r="AA57" s="48">
        <f>SUM(AA54:AA56)</f>
        <v>-76060293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-66370141</v>
      </c>
      <c r="D60" s="65">
        <f>SUM(D57:D59)</f>
        <v>0</v>
      </c>
      <c r="E60" s="66">
        <f t="shared" si="6"/>
        <v>-52712786</v>
      </c>
      <c r="F60" s="67">
        <f t="shared" si="6"/>
        <v>-76060293</v>
      </c>
      <c r="G60" s="67">
        <f t="shared" si="6"/>
        <v>-4709872</v>
      </c>
      <c r="H60" s="67">
        <f t="shared" si="6"/>
        <v>-4507992</v>
      </c>
      <c r="I60" s="67">
        <f t="shared" si="6"/>
        <v>-4090680</v>
      </c>
      <c r="J60" s="67">
        <f t="shared" si="6"/>
        <v>-13308544</v>
      </c>
      <c r="K60" s="67">
        <f t="shared" si="6"/>
        <v>-14169129</v>
      </c>
      <c r="L60" s="67">
        <f t="shared" si="6"/>
        <v>-6424999</v>
      </c>
      <c r="M60" s="67">
        <f t="shared" si="6"/>
        <v>-69333</v>
      </c>
      <c r="N60" s="67">
        <f t="shared" si="6"/>
        <v>-20663461</v>
      </c>
      <c r="O60" s="67">
        <f t="shared" si="6"/>
        <v>-4986964</v>
      </c>
      <c r="P60" s="67">
        <f t="shared" si="6"/>
        <v>-2645647</v>
      </c>
      <c r="Q60" s="67">
        <f t="shared" si="6"/>
        <v>18308667</v>
      </c>
      <c r="R60" s="67">
        <f t="shared" si="6"/>
        <v>10676056</v>
      </c>
      <c r="S60" s="67">
        <f t="shared" si="6"/>
        <v>-23416323</v>
      </c>
      <c r="T60" s="67">
        <f t="shared" si="6"/>
        <v>-3574108</v>
      </c>
      <c r="U60" s="67">
        <f t="shared" si="6"/>
        <v>-10694551</v>
      </c>
      <c r="V60" s="67">
        <f t="shared" si="6"/>
        <v>-37684982</v>
      </c>
      <c r="W60" s="67">
        <f t="shared" si="6"/>
        <v>-60980931</v>
      </c>
      <c r="X60" s="67">
        <f t="shared" si="6"/>
        <v>-76060293</v>
      </c>
      <c r="Y60" s="67">
        <f t="shared" si="6"/>
        <v>15079362</v>
      </c>
      <c r="Z60" s="68">
        <f>+IF(X60&lt;&gt;0,+(Y60/X60)*100,0)</f>
        <v>-19.825537616585308</v>
      </c>
      <c r="AA60" s="65">
        <f>SUM(AA57:AA59)</f>
        <v>-76060293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73112451</v>
      </c>
      <c r="D7" s="20"/>
      <c r="E7" s="21">
        <v>86882381</v>
      </c>
      <c r="F7" s="22">
        <v>86882381</v>
      </c>
      <c r="G7" s="22">
        <v>8016818</v>
      </c>
      <c r="H7" s="22">
        <v>8365834</v>
      </c>
      <c r="I7" s="22">
        <v>9642896</v>
      </c>
      <c r="J7" s="22">
        <v>26025548</v>
      </c>
      <c r="K7" s="22">
        <v>6508830</v>
      </c>
      <c r="L7" s="22">
        <v>7801076</v>
      </c>
      <c r="M7" s="22">
        <v>7912473</v>
      </c>
      <c r="N7" s="22">
        <v>22222379</v>
      </c>
      <c r="O7" s="22">
        <v>6641373</v>
      </c>
      <c r="P7" s="22">
        <v>7266828</v>
      </c>
      <c r="Q7" s="22">
        <v>7716418</v>
      </c>
      <c r="R7" s="22">
        <v>21624619</v>
      </c>
      <c r="S7" s="22">
        <v>7152190</v>
      </c>
      <c r="T7" s="22">
        <v>6691555</v>
      </c>
      <c r="U7" s="22">
        <v>7730359</v>
      </c>
      <c r="V7" s="22">
        <v>21574104</v>
      </c>
      <c r="W7" s="22">
        <v>91446650</v>
      </c>
      <c r="X7" s="22">
        <v>86882381</v>
      </c>
      <c r="Y7" s="22">
        <v>4564269</v>
      </c>
      <c r="Z7" s="23">
        <v>5.2533884862110298</v>
      </c>
      <c r="AA7" s="20">
        <v>86882381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10837903</v>
      </c>
      <c r="D13" s="20"/>
      <c r="E13" s="21">
        <v>11407536</v>
      </c>
      <c r="F13" s="22">
        <v>11407536</v>
      </c>
      <c r="G13" s="22">
        <v>668078</v>
      </c>
      <c r="H13" s="22">
        <v>859027</v>
      </c>
      <c r="I13" s="22">
        <v>870373</v>
      </c>
      <c r="J13" s="22">
        <v>2397478</v>
      </c>
      <c r="K13" s="22">
        <v>686358</v>
      </c>
      <c r="L13" s="22">
        <v>730465</v>
      </c>
      <c r="M13" s="22">
        <v>745513</v>
      </c>
      <c r="N13" s="22">
        <v>2162336</v>
      </c>
      <c r="O13" s="22">
        <v>759949</v>
      </c>
      <c r="P13" s="22">
        <v>780694</v>
      </c>
      <c r="Q13" s="22">
        <v>772334</v>
      </c>
      <c r="R13" s="22">
        <v>2312977</v>
      </c>
      <c r="S13" s="22">
        <v>765851</v>
      </c>
      <c r="T13" s="22">
        <v>707921</v>
      </c>
      <c r="U13" s="22">
        <v>797150</v>
      </c>
      <c r="V13" s="22">
        <v>2270922</v>
      </c>
      <c r="W13" s="22">
        <v>9143713</v>
      </c>
      <c r="X13" s="22">
        <v>11407536</v>
      </c>
      <c r="Y13" s="22">
        <v>-2263823</v>
      </c>
      <c r="Z13" s="23">
        <v>-19.844977916352839</v>
      </c>
      <c r="AA13" s="20">
        <v>11407536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83950354</v>
      </c>
      <c r="D33" s="29">
        <f t="shared" ref="D33:Y33" si="0">SUM(D6:D32)</f>
        <v>0</v>
      </c>
      <c r="E33" s="30">
        <f t="shared" si="0"/>
        <v>98289917</v>
      </c>
      <c r="F33" s="31">
        <f t="shared" si="0"/>
        <v>98289917</v>
      </c>
      <c r="G33" s="31">
        <f t="shared" si="0"/>
        <v>8684896</v>
      </c>
      <c r="H33" s="31">
        <f t="shared" si="0"/>
        <v>9224861</v>
      </c>
      <c r="I33" s="31">
        <f t="shared" si="0"/>
        <v>10513269</v>
      </c>
      <c r="J33" s="31">
        <f t="shared" si="0"/>
        <v>28423026</v>
      </c>
      <c r="K33" s="31">
        <f t="shared" si="0"/>
        <v>7195188</v>
      </c>
      <c r="L33" s="31">
        <f t="shared" si="0"/>
        <v>8531541</v>
      </c>
      <c r="M33" s="31">
        <f t="shared" si="0"/>
        <v>8657986</v>
      </c>
      <c r="N33" s="31">
        <f t="shared" si="0"/>
        <v>24384715</v>
      </c>
      <c r="O33" s="31">
        <f t="shared" si="0"/>
        <v>7401322</v>
      </c>
      <c r="P33" s="31">
        <f t="shared" si="0"/>
        <v>8047522</v>
      </c>
      <c r="Q33" s="31">
        <f t="shared" si="0"/>
        <v>8488752</v>
      </c>
      <c r="R33" s="31">
        <f t="shared" si="0"/>
        <v>23937596</v>
      </c>
      <c r="S33" s="31">
        <f t="shared" si="0"/>
        <v>7918041</v>
      </c>
      <c r="T33" s="31">
        <f t="shared" si="0"/>
        <v>7399476</v>
      </c>
      <c r="U33" s="31">
        <f t="shared" si="0"/>
        <v>8527509</v>
      </c>
      <c r="V33" s="31">
        <f t="shared" si="0"/>
        <v>23845026</v>
      </c>
      <c r="W33" s="31">
        <f t="shared" si="0"/>
        <v>100590363</v>
      </c>
      <c r="X33" s="31">
        <f t="shared" si="0"/>
        <v>98289917</v>
      </c>
      <c r="Y33" s="31">
        <f t="shared" si="0"/>
        <v>2300446</v>
      </c>
      <c r="Z33" s="32">
        <f>+IF(X33&lt;&gt;0,+(Y33/X33)*100,0)</f>
        <v>2.3404699792350012</v>
      </c>
      <c r="AA33" s="29">
        <f>SUM(AA6:AA32)</f>
        <v>98289917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20817929</v>
      </c>
      <c r="D35" s="20"/>
      <c r="E35" s="21">
        <v>19289585</v>
      </c>
      <c r="F35" s="22">
        <v>19289585</v>
      </c>
      <c r="G35" s="22">
        <v>1952808</v>
      </c>
      <c r="H35" s="22">
        <v>1814221</v>
      </c>
      <c r="I35" s="22">
        <v>1912998</v>
      </c>
      <c r="J35" s="22">
        <v>5680027</v>
      </c>
      <c r="K35" s="22">
        <v>1993666</v>
      </c>
      <c r="L35" s="22">
        <v>1889767</v>
      </c>
      <c r="M35" s="22">
        <v>1928530</v>
      </c>
      <c r="N35" s="22">
        <v>5811963</v>
      </c>
      <c r="O35" s="22">
        <v>1978950</v>
      </c>
      <c r="P35" s="22">
        <v>1846375</v>
      </c>
      <c r="Q35" s="22">
        <v>2057181</v>
      </c>
      <c r="R35" s="22">
        <v>5882506</v>
      </c>
      <c r="S35" s="22">
        <v>2038754</v>
      </c>
      <c r="T35" s="22">
        <v>2147372</v>
      </c>
      <c r="U35" s="22">
        <v>2221680</v>
      </c>
      <c r="V35" s="22">
        <v>6407806</v>
      </c>
      <c r="W35" s="22">
        <v>23782302</v>
      </c>
      <c r="X35" s="22">
        <v>19289585</v>
      </c>
      <c r="Y35" s="22">
        <v>4492717</v>
      </c>
      <c r="Z35" s="23">
        <v>23.290895060728367</v>
      </c>
      <c r="AA35" s="20">
        <v>19289585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112635441</v>
      </c>
      <c r="D38" s="20"/>
      <c r="E38" s="21">
        <v>63551707</v>
      </c>
      <c r="F38" s="22">
        <v>77378227</v>
      </c>
      <c r="G38" s="22">
        <v>554065</v>
      </c>
      <c r="H38" s="22">
        <v>4911489</v>
      </c>
      <c r="I38" s="22">
        <v>2800335</v>
      </c>
      <c r="J38" s="22">
        <v>8265889</v>
      </c>
      <c r="K38" s="22">
        <v>4709960</v>
      </c>
      <c r="L38" s="22">
        <v>4382052</v>
      </c>
      <c r="M38" s="22">
        <v>5471207</v>
      </c>
      <c r="N38" s="22">
        <v>14563219</v>
      </c>
      <c r="O38" s="22">
        <v>3123111</v>
      </c>
      <c r="P38" s="22">
        <v>4721200</v>
      </c>
      <c r="Q38" s="22">
        <v>4643787</v>
      </c>
      <c r="R38" s="22">
        <v>12488098</v>
      </c>
      <c r="S38" s="22">
        <v>3902377</v>
      </c>
      <c r="T38" s="22">
        <v>5601919</v>
      </c>
      <c r="U38" s="22">
        <v>7680646</v>
      </c>
      <c r="V38" s="22">
        <v>17184942</v>
      </c>
      <c r="W38" s="22">
        <v>52502148</v>
      </c>
      <c r="X38" s="22">
        <v>77378227</v>
      </c>
      <c r="Y38" s="22">
        <v>-24876079</v>
      </c>
      <c r="Z38" s="23">
        <v>-32.148680532574105</v>
      </c>
      <c r="AA38" s="20">
        <v>77378227</v>
      </c>
    </row>
    <row r="39" spans="1:27" x14ac:dyDescent="0.25">
      <c r="A39" s="19" t="s">
        <v>65</v>
      </c>
      <c r="B39" s="15" t="s">
        <v>32</v>
      </c>
      <c r="C39" s="20">
        <v>18404056</v>
      </c>
      <c r="D39" s="20"/>
      <c r="E39" s="21">
        <v>11352</v>
      </c>
      <c r="F39" s="22">
        <v>11352</v>
      </c>
      <c r="G39" s="22"/>
      <c r="H39" s="22"/>
      <c r="I39" s="22"/>
      <c r="J39" s="22"/>
      <c r="K39" s="22">
        <v>1134</v>
      </c>
      <c r="L39" s="22">
        <v>612</v>
      </c>
      <c r="M39" s="22">
        <v>2654</v>
      </c>
      <c r="N39" s="22">
        <v>4400</v>
      </c>
      <c r="O39" s="22">
        <v>1852</v>
      </c>
      <c r="P39" s="22"/>
      <c r="Q39" s="22"/>
      <c r="R39" s="22">
        <v>1852</v>
      </c>
      <c r="S39" s="22"/>
      <c r="T39" s="22"/>
      <c r="U39" s="22"/>
      <c r="V39" s="22"/>
      <c r="W39" s="22">
        <v>6252</v>
      </c>
      <c r="X39" s="22">
        <v>11352</v>
      </c>
      <c r="Y39" s="22">
        <v>-5100</v>
      </c>
      <c r="Z39" s="23">
        <v>-44.926004228329809</v>
      </c>
      <c r="AA39" s="20">
        <v>11352</v>
      </c>
    </row>
    <row r="40" spans="1:27" x14ac:dyDescent="0.25">
      <c r="A40" s="19" t="s">
        <v>66</v>
      </c>
      <c r="B40" s="15" t="s">
        <v>32</v>
      </c>
      <c r="C40" s="20">
        <v>40670815</v>
      </c>
      <c r="D40" s="20"/>
      <c r="E40" s="21">
        <v>27894640</v>
      </c>
      <c r="F40" s="22">
        <v>24894640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24894640</v>
      </c>
      <c r="Y40" s="22">
        <v>-24894640</v>
      </c>
      <c r="Z40" s="23">
        <v>-100</v>
      </c>
      <c r="AA40" s="20">
        <v>24894640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6483551</v>
      </c>
      <c r="D42" s="20"/>
      <c r="E42" s="21">
        <v>5856945</v>
      </c>
      <c r="F42" s="22">
        <v>5856945</v>
      </c>
      <c r="G42" s="22">
        <v>23687</v>
      </c>
      <c r="H42" s="22">
        <v>474821</v>
      </c>
      <c r="I42" s="22"/>
      <c r="J42" s="22">
        <v>498508</v>
      </c>
      <c r="K42" s="22">
        <v>6294</v>
      </c>
      <c r="L42" s="22">
        <v>27000</v>
      </c>
      <c r="M42" s="22">
        <v>2370544</v>
      </c>
      <c r="N42" s="22">
        <v>2403838</v>
      </c>
      <c r="O42" s="22">
        <v>2648948</v>
      </c>
      <c r="P42" s="22"/>
      <c r="Q42" s="22">
        <v>3242953</v>
      </c>
      <c r="R42" s="22">
        <v>5891901</v>
      </c>
      <c r="S42" s="22"/>
      <c r="T42" s="22"/>
      <c r="U42" s="22"/>
      <c r="V42" s="22"/>
      <c r="W42" s="22">
        <v>8794247</v>
      </c>
      <c r="X42" s="22">
        <v>5856945</v>
      </c>
      <c r="Y42" s="22">
        <v>2937302</v>
      </c>
      <c r="Z42" s="23">
        <v>50.150752653473788</v>
      </c>
      <c r="AA42" s="20">
        <v>5856945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5161232</v>
      </c>
      <c r="D45" s="20"/>
      <c r="E45" s="21">
        <v>5066154</v>
      </c>
      <c r="F45" s="22">
        <v>3956109</v>
      </c>
      <c r="G45" s="22">
        <v>1774</v>
      </c>
      <c r="H45" s="22">
        <v>1700</v>
      </c>
      <c r="I45" s="22">
        <v>55265</v>
      </c>
      <c r="J45" s="22">
        <v>58739</v>
      </c>
      <c r="K45" s="22">
        <v>1518889</v>
      </c>
      <c r="L45" s="22">
        <v>449890</v>
      </c>
      <c r="M45" s="22">
        <v>409721</v>
      </c>
      <c r="N45" s="22">
        <v>2378500</v>
      </c>
      <c r="O45" s="22">
        <v>451220</v>
      </c>
      <c r="P45" s="22">
        <v>431425</v>
      </c>
      <c r="Q45" s="22">
        <v>706292</v>
      </c>
      <c r="R45" s="22">
        <v>1588937</v>
      </c>
      <c r="S45" s="22">
        <v>318825</v>
      </c>
      <c r="T45" s="22">
        <v>574</v>
      </c>
      <c r="U45" s="22">
        <v>317338</v>
      </c>
      <c r="V45" s="22">
        <v>636737</v>
      </c>
      <c r="W45" s="22">
        <v>4662913</v>
      </c>
      <c r="X45" s="22">
        <v>3956109</v>
      </c>
      <c r="Y45" s="22">
        <v>706804</v>
      </c>
      <c r="Z45" s="23">
        <v>17.86614069531451</v>
      </c>
      <c r="AA45" s="20">
        <v>3956109</v>
      </c>
    </row>
    <row r="46" spans="1:27" x14ac:dyDescent="0.25">
      <c r="A46" s="19" t="s">
        <v>71</v>
      </c>
      <c r="B46" s="15" t="s">
        <v>32</v>
      </c>
      <c r="C46" s="20">
        <v>4395192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208568216</v>
      </c>
      <c r="D48" s="29">
        <f t="shared" ref="D48:Y48" si="1">SUM(D35:D47)</f>
        <v>0</v>
      </c>
      <c r="E48" s="30">
        <f t="shared" si="1"/>
        <v>121670383</v>
      </c>
      <c r="F48" s="31">
        <f t="shared" si="1"/>
        <v>131386858</v>
      </c>
      <c r="G48" s="31">
        <f t="shared" si="1"/>
        <v>2532334</v>
      </c>
      <c r="H48" s="31">
        <f t="shared" si="1"/>
        <v>7202231</v>
      </c>
      <c r="I48" s="31">
        <f t="shared" si="1"/>
        <v>4768598</v>
      </c>
      <c r="J48" s="31">
        <f t="shared" si="1"/>
        <v>14503163</v>
      </c>
      <c r="K48" s="31">
        <f t="shared" si="1"/>
        <v>8229943</v>
      </c>
      <c r="L48" s="31">
        <f t="shared" si="1"/>
        <v>6749321</v>
      </c>
      <c r="M48" s="31">
        <f t="shared" si="1"/>
        <v>10182656</v>
      </c>
      <c r="N48" s="31">
        <f t="shared" si="1"/>
        <v>25161920</v>
      </c>
      <c r="O48" s="31">
        <f t="shared" si="1"/>
        <v>8204081</v>
      </c>
      <c r="P48" s="31">
        <f t="shared" si="1"/>
        <v>6999000</v>
      </c>
      <c r="Q48" s="31">
        <f t="shared" si="1"/>
        <v>10650213</v>
      </c>
      <c r="R48" s="31">
        <f t="shared" si="1"/>
        <v>25853294</v>
      </c>
      <c r="S48" s="31">
        <f t="shared" si="1"/>
        <v>6259956</v>
      </c>
      <c r="T48" s="31">
        <f t="shared" si="1"/>
        <v>7749865</v>
      </c>
      <c r="U48" s="31">
        <f t="shared" si="1"/>
        <v>10219664</v>
      </c>
      <c r="V48" s="31">
        <f t="shared" si="1"/>
        <v>24229485</v>
      </c>
      <c r="W48" s="31">
        <f t="shared" si="1"/>
        <v>89747862</v>
      </c>
      <c r="X48" s="31">
        <f t="shared" si="1"/>
        <v>131386858</v>
      </c>
      <c r="Y48" s="31">
        <f t="shared" si="1"/>
        <v>-41638996</v>
      </c>
      <c r="Z48" s="32">
        <f>+IF(X48&lt;&gt;0,+(Y48/X48)*100,0)</f>
        <v>-31.691903310451341</v>
      </c>
      <c r="AA48" s="29">
        <f>SUM(AA35:AA47)</f>
        <v>131386858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-124617862</v>
      </c>
      <c r="D49" s="39">
        <f t="shared" si="2"/>
        <v>0</v>
      </c>
      <c r="E49" s="40">
        <f t="shared" si="2"/>
        <v>-23380466</v>
      </c>
      <c r="F49" s="41">
        <f t="shared" si="2"/>
        <v>-33096941</v>
      </c>
      <c r="G49" s="41">
        <f t="shared" si="2"/>
        <v>6152562</v>
      </c>
      <c r="H49" s="41">
        <f t="shared" si="2"/>
        <v>2022630</v>
      </c>
      <c r="I49" s="41">
        <f t="shared" si="2"/>
        <v>5744671</v>
      </c>
      <c r="J49" s="41">
        <f t="shared" si="2"/>
        <v>13919863</v>
      </c>
      <c r="K49" s="41">
        <f t="shared" si="2"/>
        <v>-1034755</v>
      </c>
      <c r="L49" s="41">
        <f t="shared" si="2"/>
        <v>1782220</v>
      </c>
      <c r="M49" s="41">
        <f t="shared" si="2"/>
        <v>-1524670</v>
      </c>
      <c r="N49" s="41">
        <f t="shared" si="2"/>
        <v>-777205</v>
      </c>
      <c r="O49" s="41">
        <f t="shared" si="2"/>
        <v>-802759</v>
      </c>
      <c r="P49" s="41">
        <f t="shared" si="2"/>
        <v>1048522</v>
      </c>
      <c r="Q49" s="41">
        <f t="shared" si="2"/>
        <v>-2161461</v>
      </c>
      <c r="R49" s="41">
        <f t="shared" si="2"/>
        <v>-1915698</v>
      </c>
      <c r="S49" s="41">
        <f t="shared" si="2"/>
        <v>1658085</v>
      </c>
      <c r="T49" s="41">
        <f t="shared" si="2"/>
        <v>-350389</v>
      </c>
      <c r="U49" s="41">
        <f t="shared" si="2"/>
        <v>-1692155</v>
      </c>
      <c r="V49" s="41">
        <f t="shared" si="2"/>
        <v>-384459</v>
      </c>
      <c r="W49" s="41">
        <f t="shared" si="2"/>
        <v>10842501</v>
      </c>
      <c r="X49" s="41">
        <f t="shared" si="2"/>
        <v>-33096941</v>
      </c>
      <c r="Y49" s="41">
        <f t="shared" si="2"/>
        <v>43939442</v>
      </c>
      <c r="Z49" s="42">
        <f>+IF(X49&lt;&gt;0,+(Y49/X49)*100,0)</f>
        <v>-132.75982816659703</v>
      </c>
      <c r="AA49" s="39">
        <f>+AA33-AA48</f>
        <v>-33096941</v>
      </c>
    </row>
    <row r="50" spans="1:27" x14ac:dyDescent="0.25">
      <c r="A50" s="43" t="s">
        <v>75</v>
      </c>
      <c r="B50" s="15" t="s">
        <v>32</v>
      </c>
      <c r="C50" s="20">
        <v>98936131</v>
      </c>
      <c r="D50" s="20"/>
      <c r="E50" s="21">
        <v>147812250</v>
      </c>
      <c r="F50" s="22">
        <v>147812250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147812250</v>
      </c>
      <c r="Y50" s="22">
        <v>-147812250</v>
      </c>
      <c r="Z50" s="23">
        <v>-100</v>
      </c>
      <c r="AA50" s="20">
        <v>147812250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-25681731</v>
      </c>
      <c r="D52" s="48">
        <f t="shared" si="3"/>
        <v>0</v>
      </c>
      <c r="E52" s="49">
        <f t="shared" si="3"/>
        <v>124431784</v>
      </c>
      <c r="F52" s="50">
        <f t="shared" si="3"/>
        <v>114715309</v>
      </c>
      <c r="G52" s="50">
        <f t="shared" si="3"/>
        <v>6152562</v>
      </c>
      <c r="H52" s="50">
        <f t="shared" si="3"/>
        <v>2022630</v>
      </c>
      <c r="I52" s="50">
        <f t="shared" si="3"/>
        <v>5744671</v>
      </c>
      <c r="J52" s="50">
        <f t="shared" si="3"/>
        <v>13919863</v>
      </c>
      <c r="K52" s="50">
        <f t="shared" si="3"/>
        <v>-1034755</v>
      </c>
      <c r="L52" s="50">
        <f t="shared" si="3"/>
        <v>1782220</v>
      </c>
      <c r="M52" s="50">
        <f t="shared" si="3"/>
        <v>-1524670</v>
      </c>
      <c r="N52" s="50">
        <f t="shared" si="3"/>
        <v>-777205</v>
      </c>
      <c r="O52" s="50">
        <f t="shared" si="3"/>
        <v>-802759</v>
      </c>
      <c r="P52" s="50">
        <f t="shared" si="3"/>
        <v>1048522</v>
      </c>
      <c r="Q52" s="50">
        <f t="shared" si="3"/>
        <v>-2161461</v>
      </c>
      <c r="R52" s="50">
        <f t="shared" si="3"/>
        <v>-1915698</v>
      </c>
      <c r="S52" s="50">
        <f t="shared" si="3"/>
        <v>1658085</v>
      </c>
      <c r="T52" s="50">
        <f t="shared" si="3"/>
        <v>-350389</v>
      </c>
      <c r="U52" s="50">
        <f t="shared" si="3"/>
        <v>-1692155</v>
      </c>
      <c r="V52" s="50">
        <f t="shared" si="3"/>
        <v>-384459</v>
      </c>
      <c r="W52" s="50">
        <f t="shared" si="3"/>
        <v>10842501</v>
      </c>
      <c r="X52" s="50">
        <f t="shared" si="3"/>
        <v>114715309</v>
      </c>
      <c r="Y52" s="50">
        <f t="shared" si="3"/>
        <v>-103872808</v>
      </c>
      <c r="Z52" s="51">
        <f>+IF(X52&lt;&gt;0,+(Y52/X52)*100,0)</f>
        <v>-90.548339977883856</v>
      </c>
      <c r="AA52" s="48">
        <f>SUM(AA49:AA51)</f>
        <v>114715309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-25681731</v>
      </c>
      <c r="D54" s="54">
        <f>+D52-D53</f>
        <v>0</v>
      </c>
      <c r="E54" s="55">
        <f t="shared" si="4"/>
        <v>124431784</v>
      </c>
      <c r="F54" s="56">
        <f t="shared" si="4"/>
        <v>114715309</v>
      </c>
      <c r="G54" s="56">
        <f t="shared" si="4"/>
        <v>6152562</v>
      </c>
      <c r="H54" s="56">
        <f t="shared" si="4"/>
        <v>2022630</v>
      </c>
      <c r="I54" s="56">
        <f t="shared" si="4"/>
        <v>5744671</v>
      </c>
      <c r="J54" s="56">
        <f t="shared" si="4"/>
        <v>13919863</v>
      </c>
      <c r="K54" s="56">
        <f t="shared" si="4"/>
        <v>-1034755</v>
      </c>
      <c r="L54" s="56">
        <f t="shared" si="4"/>
        <v>1782220</v>
      </c>
      <c r="M54" s="56">
        <f t="shared" si="4"/>
        <v>-1524670</v>
      </c>
      <c r="N54" s="56">
        <f t="shared" si="4"/>
        <v>-777205</v>
      </c>
      <c r="O54" s="56">
        <f t="shared" si="4"/>
        <v>-802759</v>
      </c>
      <c r="P54" s="56">
        <f t="shared" si="4"/>
        <v>1048522</v>
      </c>
      <c r="Q54" s="56">
        <f t="shared" si="4"/>
        <v>-2161461</v>
      </c>
      <c r="R54" s="56">
        <f t="shared" si="4"/>
        <v>-1915698</v>
      </c>
      <c r="S54" s="56">
        <f t="shared" si="4"/>
        <v>1658085</v>
      </c>
      <c r="T54" s="56">
        <f t="shared" si="4"/>
        <v>-350389</v>
      </c>
      <c r="U54" s="56">
        <f t="shared" si="4"/>
        <v>-1692155</v>
      </c>
      <c r="V54" s="56">
        <f t="shared" si="4"/>
        <v>-384459</v>
      </c>
      <c r="W54" s="56">
        <f t="shared" si="4"/>
        <v>10842501</v>
      </c>
      <c r="X54" s="56">
        <f t="shared" si="4"/>
        <v>114715309</v>
      </c>
      <c r="Y54" s="56">
        <f t="shared" si="4"/>
        <v>-103872808</v>
      </c>
      <c r="Z54" s="57">
        <f>+IF(X54&lt;&gt;0,+(Y54/X54)*100,0)</f>
        <v>-90.548339977883856</v>
      </c>
      <c r="AA54" s="54">
        <f>+AA52-AA53</f>
        <v>114715309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-25681731</v>
      </c>
      <c r="D57" s="48">
        <f>SUM(D54:D56)</f>
        <v>0</v>
      </c>
      <c r="E57" s="49">
        <f t="shared" si="5"/>
        <v>124431784</v>
      </c>
      <c r="F57" s="50">
        <f t="shared" si="5"/>
        <v>114715309</v>
      </c>
      <c r="G57" s="50">
        <f t="shared" si="5"/>
        <v>6152562</v>
      </c>
      <c r="H57" s="50">
        <f t="shared" si="5"/>
        <v>2022630</v>
      </c>
      <c r="I57" s="50">
        <f t="shared" si="5"/>
        <v>5744671</v>
      </c>
      <c r="J57" s="50">
        <f t="shared" si="5"/>
        <v>13919863</v>
      </c>
      <c r="K57" s="50">
        <f t="shared" si="5"/>
        <v>-1034755</v>
      </c>
      <c r="L57" s="50">
        <f t="shared" si="5"/>
        <v>1782220</v>
      </c>
      <c r="M57" s="50">
        <f t="shared" si="5"/>
        <v>-1524670</v>
      </c>
      <c r="N57" s="50">
        <f t="shared" si="5"/>
        <v>-777205</v>
      </c>
      <c r="O57" s="50">
        <f t="shared" si="5"/>
        <v>-802759</v>
      </c>
      <c r="P57" s="50">
        <f t="shared" si="5"/>
        <v>1048522</v>
      </c>
      <c r="Q57" s="50">
        <f t="shared" si="5"/>
        <v>-2161461</v>
      </c>
      <c r="R57" s="50">
        <f t="shared" si="5"/>
        <v>-1915698</v>
      </c>
      <c r="S57" s="50">
        <f t="shared" si="5"/>
        <v>1658085</v>
      </c>
      <c r="T57" s="50">
        <f t="shared" si="5"/>
        <v>-350389</v>
      </c>
      <c r="U57" s="50">
        <f t="shared" si="5"/>
        <v>-1692155</v>
      </c>
      <c r="V57" s="50">
        <f t="shared" si="5"/>
        <v>-384459</v>
      </c>
      <c r="W57" s="50">
        <f t="shared" si="5"/>
        <v>10842501</v>
      </c>
      <c r="X57" s="50">
        <f t="shared" si="5"/>
        <v>114715309</v>
      </c>
      <c r="Y57" s="50">
        <f t="shared" si="5"/>
        <v>-103872808</v>
      </c>
      <c r="Z57" s="51">
        <f>+IF(X57&lt;&gt;0,+(Y57/X57)*100,0)</f>
        <v>-90.548339977883856</v>
      </c>
      <c r="AA57" s="48">
        <f>SUM(AA54:AA56)</f>
        <v>114715309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-25681731</v>
      </c>
      <c r="D60" s="65">
        <f>SUM(D57:D59)</f>
        <v>0</v>
      </c>
      <c r="E60" s="66">
        <f t="shared" si="6"/>
        <v>124431784</v>
      </c>
      <c r="F60" s="67">
        <f t="shared" si="6"/>
        <v>114715309</v>
      </c>
      <c r="G60" s="67">
        <f t="shared" si="6"/>
        <v>6152562</v>
      </c>
      <c r="H60" s="67">
        <f t="shared" si="6"/>
        <v>2022630</v>
      </c>
      <c r="I60" s="67">
        <f t="shared" si="6"/>
        <v>5744671</v>
      </c>
      <c r="J60" s="67">
        <f t="shared" si="6"/>
        <v>13919863</v>
      </c>
      <c r="K60" s="67">
        <f t="shared" si="6"/>
        <v>-1034755</v>
      </c>
      <c r="L60" s="67">
        <f t="shared" si="6"/>
        <v>1782220</v>
      </c>
      <c r="M60" s="67">
        <f t="shared" si="6"/>
        <v>-1524670</v>
      </c>
      <c r="N60" s="67">
        <f t="shared" si="6"/>
        <v>-777205</v>
      </c>
      <c r="O60" s="67">
        <f t="shared" si="6"/>
        <v>-802759</v>
      </c>
      <c r="P60" s="67">
        <f t="shared" si="6"/>
        <v>1048522</v>
      </c>
      <c r="Q60" s="67">
        <f t="shared" si="6"/>
        <v>-2161461</v>
      </c>
      <c r="R60" s="67">
        <f t="shared" si="6"/>
        <v>-1915698</v>
      </c>
      <c r="S60" s="67">
        <f t="shared" si="6"/>
        <v>1658085</v>
      </c>
      <c r="T60" s="67">
        <f t="shared" si="6"/>
        <v>-350389</v>
      </c>
      <c r="U60" s="67">
        <f t="shared" si="6"/>
        <v>-1692155</v>
      </c>
      <c r="V60" s="67">
        <f t="shared" si="6"/>
        <v>-384459</v>
      </c>
      <c r="W60" s="67">
        <f t="shared" si="6"/>
        <v>10842501</v>
      </c>
      <c r="X60" s="67">
        <f t="shared" si="6"/>
        <v>114715309</v>
      </c>
      <c r="Y60" s="67">
        <f t="shared" si="6"/>
        <v>-103872808</v>
      </c>
      <c r="Z60" s="68">
        <f>+IF(X60&lt;&gt;0,+(Y60/X60)*100,0)</f>
        <v>-90.548339977883856</v>
      </c>
      <c r="AA60" s="65">
        <f>SUM(AA57:AA59)</f>
        <v>114715309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24093528</v>
      </c>
      <c r="D7" s="20"/>
      <c r="E7" s="21">
        <v>28611738</v>
      </c>
      <c r="F7" s="22">
        <v>28611738</v>
      </c>
      <c r="G7" s="22">
        <v>2337447</v>
      </c>
      <c r="H7" s="22">
        <v>1000858</v>
      </c>
      <c r="I7" s="22">
        <v>1461682</v>
      </c>
      <c r="J7" s="22">
        <v>4799987</v>
      </c>
      <c r="K7" s="22">
        <v>1451375</v>
      </c>
      <c r="L7" s="22">
        <v>1652204</v>
      </c>
      <c r="M7" s="22">
        <v>1057510</v>
      </c>
      <c r="N7" s="22">
        <v>4161089</v>
      </c>
      <c r="O7" s="22">
        <v>1408829</v>
      </c>
      <c r="P7" s="22">
        <v>-174440</v>
      </c>
      <c r="Q7" s="22">
        <v>1470785</v>
      </c>
      <c r="R7" s="22">
        <v>2705174</v>
      </c>
      <c r="S7" s="22">
        <v>1112156</v>
      </c>
      <c r="T7" s="22">
        <v>1264531</v>
      </c>
      <c r="U7" s="22">
        <v>5635350</v>
      </c>
      <c r="V7" s="22">
        <v>8012037</v>
      </c>
      <c r="W7" s="22">
        <v>19678287</v>
      </c>
      <c r="X7" s="22">
        <v>28611738</v>
      </c>
      <c r="Y7" s="22">
        <v>-8933451</v>
      </c>
      <c r="Z7" s="23">
        <v>-31.223028115244173</v>
      </c>
      <c r="AA7" s="20">
        <v>28611738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12171995</v>
      </c>
      <c r="D13" s="20"/>
      <c r="E13" s="21">
        <v>12933598</v>
      </c>
      <c r="F13" s="22">
        <v>12933598</v>
      </c>
      <c r="G13" s="22">
        <v>1129611</v>
      </c>
      <c r="H13" s="22">
        <v>1114386</v>
      </c>
      <c r="I13" s="22">
        <v>1092436</v>
      </c>
      <c r="J13" s="22">
        <v>3336433</v>
      </c>
      <c r="K13" s="22">
        <v>1049882</v>
      </c>
      <c r="L13" s="22">
        <v>1047095</v>
      </c>
      <c r="M13" s="22">
        <v>1053473</v>
      </c>
      <c r="N13" s="22">
        <v>3150450</v>
      </c>
      <c r="O13" s="22">
        <v>983217</v>
      </c>
      <c r="P13" s="22">
        <v>715288</v>
      </c>
      <c r="Q13" s="22">
        <v>740685</v>
      </c>
      <c r="R13" s="22">
        <v>2439190</v>
      </c>
      <c r="S13" s="22">
        <v>741618</v>
      </c>
      <c r="T13" s="22">
        <v>749433</v>
      </c>
      <c r="U13" s="22">
        <v>657399</v>
      </c>
      <c r="V13" s="22">
        <v>2148450</v>
      </c>
      <c r="W13" s="22">
        <v>11074523</v>
      </c>
      <c r="X13" s="22">
        <v>12933598</v>
      </c>
      <c r="Y13" s="22">
        <v>-1859075</v>
      </c>
      <c r="Z13" s="23">
        <v>-14.37399708882246</v>
      </c>
      <c r="AA13" s="20">
        <v>12933598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3324380</v>
      </c>
      <c r="D26" s="20"/>
      <c r="E26" s="21">
        <v>4029209</v>
      </c>
      <c r="F26" s="22">
        <v>4029209</v>
      </c>
      <c r="G26" s="22">
        <v>1471920</v>
      </c>
      <c r="H26" s="22"/>
      <c r="I26" s="22"/>
      <c r="J26" s="22">
        <v>1471920</v>
      </c>
      <c r="K26" s="22"/>
      <c r="L26" s="22"/>
      <c r="M26" s="22"/>
      <c r="N26" s="22"/>
      <c r="O26" s="22">
        <v>1092540</v>
      </c>
      <c r="P26" s="22"/>
      <c r="Q26" s="22">
        <v>15827099</v>
      </c>
      <c r="R26" s="22">
        <v>16919639</v>
      </c>
      <c r="S26" s="22">
        <v>11181</v>
      </c>
      <c r="T26" s="22"/>
      <c r="U26" s="22"/>
      <c r="V26" s="22">
        <v>11181</v>
      </c>
      <c r="W26" s="22">
        <v>18402740</v>
      </c>
      <c r="X26" s="22">
        <v>4029209</v>
      </c>
      <c r="Y26" s="22">
        <v>14373531</v>
      </c>
      <c r="Z26" s="23">
        <v>356.73331912045268</v>
      </c>
      <c r="AA26" s="20">
        <v>4029209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85255</v>
      </c>
      <c r="G29" s="22">
        <v>554013</v>
      </c>
      <c r="H29" s="22">
        <v>511689</v>
      </c>
      <c r="I29" s="22">
        <v>537378</v>
      </c>
      <c r="J29" s="22">
        <v>1603080</v>
      </c>
      <c r="K29" s="22">
        <v>584245</v>
      </c>
      <c r="L29" s="22">
        <v>548779</v>
      </c>
      <c r="M29" s="22">
        <v>560849</v>
      </c>
      <c r="N29" s="22">
        <v>1693873</v>
      </c>
      <c r="O29" s="22">
        <v>559059</v>
      </c>
      <c r="P29" s="22">
        <v>286590</v>
      </c>
      <c r="Q29" s="22">
        <v>559254</v>
      </c>
      <c r="R29" s="22">
        <v>1404903</v>
      </c>
      <c r="S29" s="22">
        <v>529462</v>
      </c>
      <c r="T29" s="22">
        <v>561533</v>
      </c>
      <c r="U29" s="22">
        <v>558215</v>
      </c>
      <c r="V29" s="22">
        <v>1649210</v>
      </c>
      <c r="W29" s="22">
        <v>6351066</v>
      </c>
      <c r="X29" s="22">
        <v>85255</v>
      </c>
      <c r="Y29" s="22">
        <v>6265811</v>
      </c>
      <c r="Z29" s="23">
        <v>7349.4938713271949</v>
      </c>
      <c r="AA29" s="20">
        <v>85255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39589903</v>
      </c>
      <c r="D33" s="29">
        <f t="shared" ref="D33:Y33" si="0">SUM(D6:D32)</f>
        <v>0</v>
      </c>
      <c r="E33" s="30">
        <f t="shared" si="0"/>
        <v>45574545</v>
      </c>
      <c r="F33" s="31">
        <f t="shared" si="0"/>
        <v>45659800</v>
      </c>
      <c r="G33" s="31">
        <f t="shared" si="0"/>
        <v>5492991</v>
      </c>
      <c r="H33" s="31">
        <f t="shared" si="0"/>
        <v>2626933</v>
      </c>
      <c r="I33" s="31">
        <f t="shared" si="0"/>
        <v>3091496</v>
      </c>
      <c r="J33" s="31">
        <f t="shared" si="0"/>
        <v>11211420</v>
      </c>
      <c r="K33" s="31">
        <f t="shared" si="0"/>
        <v>3085502</v>
      </c>
      <c r="L33" s="31">
        <f t="shared" si="0"/>
        <v>3248078</v>
      </c>
      <c r="M33" s="31">
        <f t="shared" si="0"/>
        <v>2671832</v>
      </c>
      <c r="N33" s="31">
        <f t="shared" si="0"/>
        <v>9005412</v>
      </c>
      <c r="O33" s="31">
        <f t="shared" si="0"/>
        <v>4043645</v>
      </c>
      <c r="P33" s="31">
        <f t="shared" si="0"/>
        <v>827438</v>
      </c>
      <c r="Q33" s="31">
        <f t="shared" si="0"/>
        <v>18597823</v>
      </c>
      <c r="R33" s="31">
        <f t="shared" si="0"/>
        <v>23468906</v>
      </c>
      <c r="S33" s="31">
        <f t="shared" si="0"/>
        <v>2394417</v>
      </c>
      <c r="T33" s="31">
        <f t="shared" si="0"/>
        <v>2575497</v>
      </c>
      <c r="U33" s="31">
        <f t="shared" si="0"/>
        <v>6850964</v>
      </c>
      <c r="V33" s="31">
        <f t="shared" si="0"/>
        <v>11820878</v>
      </c>
      <c r="W33" s="31">
        <f t="shared" si="0"/>
        <v>55506616</v>
      </c>
      <c r="X33" s="31">
        <f t="shared" si="0"/>
        <v>45659800</v>
      </c>
      <c r="Y33" s="31">
        <f t="shared" si="0"/>
        <v>9846816</v>
      </c>
      <c r="Z33" s="32">
        <f>+IF(X33&lt;&gt;0,+(Y33/X33)*100,0)</f>
        <v>21.565613515608916</v>
      </c>
      <c r="AA33" s="29">
        <f>SUM(AA6:AA32)</f>
        <v>45659800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42686513</v>
      </c>
      <c r="D35" s="20"/>
      <c r="E35" s="21">
        <v>53437939</v>
      </c>
      <c r="F35" s="22">
        <v>52017939</v>
      </c>
      <c r="G35" s="22">
        <v>3424681</v>
      </c>
      <c r="H35" s="22">
        <v>3841969</v>
      </c>
      <c r="I35" s="22">
        <v>3855708</v>
      </c>
      <c r="J35" s="22">
        <v>11122358</v>
      </c>
      <c r="K35" s="22">
        <v>3781010</v>
      </c>
      <c r="L35" s="22">
        <v>78820</v>
      </c>
      <c r="M35" s="22">
        <v>7254035</v>
      </c>
      <c r="N35" s="22">
        <v>11113865</v>
      </c>
      <c r="O35" s="22">
        <v>3593878</v>
      </c>
      <c r="P35" s="22">
        <v>3486283</v>
      </c>
      <c r="Q35" s="22">
        <v>3376451</v>
      </c>
      <c r="R35" s="22">
        <v>10456612</v>
      </c>
      <c r="S35" s="22">
        <v>3522952</v>
      </c>
      <c r="T35" s="22">
        <v>3701728</v>
      </c>
      <c r="U35" s="22">
        <v>10896923</v>
      </c>
      <c r="V35" s="22">
        <v>18121603</v>
      </c>
      <c r="W35" s="22">
        <v>50814438</v>
      </c>
      <c r="X35" s="22">
        <v>52017939</v>
      </c>
      <c r="Y35" s="22">
        <v>-1203501</v>
      </c>
      <c r="Z35" s="23">
        <v>-2.3136268432319089</v>
      </c>
      <c r="AA35" s="20">
        <v>52017939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24843193</v>
      </c>
      <c r="D38" s="20"/>
      <c r="E38" s="21">
        <v>14459932</v>
      </c>
      <c r="F38" s="22">
        <v>17059932</v>
      </c>
      <c r="G38" s="22">
        <v>228895</v>
      </c>
      <c r="H38" s="22">
        <v>1885265</v>
      </c>
      <c r="I38" s="22">
        <v>71807</v>
      </c>
      <c r="J38" s="22">
        <v>2185967</v>
      </c>
      <c r="K38" s="22">
        <v>683511</v>
      </c>
      <c r="L38" s="22">
        <v>1431193</v>
      </c>
      <c r="M38" s="22">
        <v>7219632</v>
      </c>
      <c r="N38" s="22">
        <v>9334336</v>
      </c>
      <c r="O38" s="22"/>
      <c r="P38" s="22">
        <v>693912</v>
      </c>
      <c r="Q38" s="22">
        <v>2269831</v>
      </c>
      <c r="R38" s="22">
        <v>2963743</v>
      </c>
      <c r="S38" s="22">
        <v>175889</v>
      </c>
      <c r="T38" s="22">
        <v>391619</v>
      </c>
      <c r="U38" s="22">
        <v>30074624</v>
      </c>
      <c r="V38" s="22">
        <v>30642132</v>
      </c>
      <c r="W38" s="22">
        <v>45126178</v>
      </c>
      <c r="X38" s="22">
        <v>17059932</v>
      </c>
      <c r="Y38" s="22">
        <v>28066246</v>
      </c>
      <c r="Z38" s="23">
        <v>164.51557954627251</v>
      </c>
      <c r="AA38" s="20">
        <v>17059932</v>
      </c>
    </row>
    <row r="39" spans="1:27" x14ac:dyDescent="0.25">
      <c r="A39" s="19" t="s">
        <v>65</v>
      </c>
      <c r="B39" s="15" t="s">
        <v>32</v>
      </c>
      <c r="C39" s="20">
        <v>17867182</v>
      </c>
      <c r="D39" s="20"/>
      <c r="E39" s="21">
        <v>9422646</v>
      </c>
      <c r="F39" s="22">
        <v>17172271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17172271</v>
      </c>
      <c r="Y39" s="22">
        <v>-17172271</v>
      </c>
      <c r="Z39" s="23">
        <v>-100</v>
      </c>
      <c r="AA39" s="20">
        <v>17172271</v>
      </c>
    </row>
    <row r="40" spans="1:27" x14ac:dyDescent="0.25">
      <c r="A40" s="19" t="s">
        <v>66</v>
      </c>
      <c r="B40" s="15" t="s">
        <v>32</v>
      </c>
      <c r="C40" s="20">
        <v>33921531</v>
      </c>
      <c r="D40" s="20"/>
      <c r="E40" s="21">
        <v>39266158</v>
      </c>
      <c r="F40" s="22">
        <v>13265489</v>
      </c>
      <c r="G40" s="22"/>
      <c r="H40" s="22">
        <v>5333</v>
      </c>
      <c r="I40" s="22">
        <v>2581</v>
      </c>
      <c r="J40" s="22">
        <v>7914</v>
      </c>
      <c r="K40" s="22">
        <v>2667</v>
      </c>
      <c r="L40" s="22">
        <v>2581</v>
      </c>
      <c r="M40" s="22">
        <v>2667</v>
      </c>
      <c r="N40" s="22">
        <v>7915</v>
      </c>
      <c r="O40" s="22">
        <v>2667</v>
      </c>
      <c r="P40" s="22">
        <v>2408</v>
      </c>
      <c r="Q40" s="22">
        <v>2667</v>
      </c>
      <c r="R40" s="22">
        <v>7742</v>
      </c>
      <c r="S40" s="22">
        <v>2581</v>
      </c>
      <c r="T40" s="22">
        <v>2667</v>
      </c>
      <c r="U40" s="22"/>
      <c r="V40" s="22">
        <v>5248</v>
      </c>
      <c r="W40" s="22">
        <v>28819</v>
      </c>
      <c r="X40" s="22">
        <v>13265489</v>
      </c>
      <c r="Y40" s="22">
        <v>-13236670</v>
      </c>
      <c r="Z40" s="23">
        <v>-99.782752071936429</v>
      </c>
      <c r="AA40" s="20">
        <v>13265489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563387</v>
      </c>
      <c r="F41" s="22">
        <v>338033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338033</v>
      </c>
      <c r="Y41" s="22">
        <v>-338033</v>
      </c>
      <c r="Z41" s="23">
        <v>-100</v>
      </c>
      <c r="AA41" s="20">
        <v>338033</v>
      </c>
    </row>
    <row r="42" spans="1:27" x14ac:dyDescent="0.25">
      <c r="A42" s="19" t="s">
        <v>67</v>
      </c>
      <c r="B42" s="15" t="s">
        <v>32</v>
      </c>
      <c r="C42" s="20">
        <v>10483402</v>
      </c>
      <c r="D42" s="20"/>
      <c r="E42" s="21">
        <v>4913765</v>
      </c>
      <c r="F42" s="22">
        <v>7893765</v>
      </c>
      <c r="G42" s="22"/>
      <c r="H42" s="22">
        <v>90759</v>
      </c>
      <c r="I42" s="22">
        <v>16827</v>
      </c>
      <c r="J42" s="22">
        <v>107586</v>
      </c>
      <c r="K42" s="22">
        <v>49051</v>
      </c>
      <c r="L42" s="22">
        <v>212511</v>
      </c>
      <c r="M42" s="22">
        <v>1215439</v>
      </c>
      <c r="N42" s="22">
        <v>1477001</v>
      </c>
      <c r="O42" s="22">
        <v>522278</v>
      </c>
      <c r="P42" s="22">
        <v>556950</v>
      </c>
      <c r="Q42" s="22">
        <v>1126896</v>
      </c>
      <c r="R42" s="22">
        <v>2206124</v>
      </c>
      <c r="S42" s="22">
        <v>711806</v>
      </c>
      <c r="T42" s="22">
        <v>199818</v>
      </c>
      <c r="U42" s="22">
        <v>3669113</v>
      </c>
      <c r="V42" s="22">
        <v>4580737</v>
      </c>
      <c r="W42" s="22">
        <v>8371448</v>
      </c>
      <c r="X42" s="22">
        <v>7893765</v>
      </c>
      <c r="Y42" s="22">
        <v>477683</v>
      </c>
      <c r="Z42" s="23">
        <v>6.0513962602129654</v>
      </c>
      <c r="AA42" s="20">
        <v>7893765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3955353</v>
      </c>
      <c r="D45" s="20"/>
      <c r="E45" s="21">
        <v>3023008</v>
      </c>
      <c r="F45" s="22">
        <v>4033008</v>
      </c>
      <c r="G45" s="22"/>
      <c r="H45" s="22">
        <v>51378</v>
      </c>
      <c r="I45" s="22">
        <v>16800</v>
      </c>
      <c r="J45" s="22">
        <v>68178</v>
      </c>
      <c r="K45" s="22">
        <v>83272</v>
      </c>
      <c r="L45" s="22">
        <v>559511</v>
      </c>
      <c r="M45" s="22">
        <v>297971</v>
      </c>
      <c r="N45" s="22">
        <v>940754</v>
      </c>
      <c r="O45" s="22">
        <v>72756</v>
      </c>
      <c r="P45" s="22">
        <v>31170</v>
      </c>
      <c r="Q45" s="22">
        <v>1943377</v>
      </c>
      <c r="R45" s="22">
        <v>2047303</v>
      </c>
      <c r="S45" s="22">
        <v>77600</v>
      </c>
      <c r="T45" s="22">
        <v>473636</v>
      </c>
      <c r="U45" s="22">
        <v>948126</v>
      </c>
      <c r="V45" s="22">
        <v>1499362</v>
      </c>
      <c r="W45" s="22">
        <v>4555597</v>
      </c>
      <c r="X45" s="22">
        <v>4033008</v>
      </c>
      <c r="Y45" s="22">
        <v>522589</v>
      </c>
      <c r="Z45" s="23">
        <v>12.957797257034947</v>
      </c>
      <c r="AA45" s="20">
        <v>4033008</v>
      </c>
    </row>
    <row r="46" spans="1:27" x14ac:dyDescent="0.25">
      <c r="A46" s="19" t="s">
        <v>71</v>
      </c>
      <c r="B46" s="15" t="s">
        <v>32</v>
      </c>
      <c r="C46" s="20">
        <v>424223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4461703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138643100</v>
      </c>
      <c r="D48" s="29">
        <f t="shared" ref="D48:Y48" si="1">SUM(D35:D47)</f>
        <v>0</v>
      </c>
      <c r="E48" s="30">
        <f t="shared" si="1"/>
        <v>125086835</v>
      </c>
      <c r="F48" s="31">
        <f t="shared" si="1"/>
        <v>111780437</v>
      </c>
      <c r="G48" s="31">
        <f t="shared" si="1"/>
        <v>3653576</v>
      </c>
      <c r="H48" s="31">
        <f t="shared" si="1"/>
        <v>5874704</v>
      </c>
      <c r="I48" s="31">
        <f t="shared" si="1"/>
        <v>3963723</v>
      </c>
      <c r="J48" s="31">
        <f t="shared" si="1"/>
        <v>13492003</v>
      </c>
      <c r="K48" s="31">
        <f t="shared" si="1"/>
        <v>4599511</v>
      </c>
      <c r="L48" s="31">
        <f t="shared" si="1"/>
        <v>2284616</v>
      </c>
      <c r="M48" s="31">
        <f t="shared" si="1"/>
        <v>15989744</v>
      </c>
      <c r="N48" s="31">
        <f t="shared" si="1"/>
        <v>22873871</v>
      </c>
      <c r="O48" s="31">
        <f t="shared" si="1"/>
        <v>4191579</v>
      </c>
      <c r="P48" s="31">
        <f t="shared" si="1"/>
        <v>4770723</v>
      </c>
      <c r="Q48" s="31">
        <f t="shared" si="1"/>
        <v>8719222</v>
      </c>
      <c r="R48" s="31">
        <f t="shared" si="1"/>
        <v>17681524</v>
      </c>
      <c r="S48" s="31">
        <f t="shared" si="1"/>
        <v>4490828</v>
      </c>
      <c r="T48" s="31">
        <f t="shared" si="1"/>
        <v>4769468</v>
      </c>
      <c r="U48" s="31">
        <f t="shared" si="1"/>
        <v>45588786</v>
      </c>
      <c r="V48" s="31">
        <f t="shared" si="1"/>
        <v>54849082</v>
      </c>
      <c r="W48" s="31">
        <f t="shared" si="1"/>
        <v>108896480</v>
      </c>
      <c r="X48" s="31">
        <f t="shared" si="1"/>
        <v>111780437</v>
      </c>
      <c r="Y48" s="31">
        <f t="shared" si="1"/>
        <v>-2883957</v>
      </c>
      <c r="Z48" s="32">
        <f>+IF(X48&lt;&gt;0,+(Y48/X48)*100,0)</f>
        <v>-2.5800194357801622</v>
      </c>
      <c r="AA48" s="29">
        <f>SUM(AA35:AA47)</f>
        <v>111780437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-99053197</v>
      </c>
      <c r="D49" s="39">
        <f t="shared" si="2"/>
        <v>0</v>
      </c>
      <c r="E49" s="40">
        <f t="shared" si="2"/>
        <v>-79512290</v>
      </c>
      <c r="F49" s="41">
        <f t="shared" si="2"/>
        <v>-66120637</v>
      </c>
      <c r="G49" s="41">
        <f t="shared" si="2"/>
        <v>1839415</v>
      </c>
      <c r="H49" s="41">
        <f t="shared" si="2"/>
        <v>-3247771</v>
      </c>
      <c r="I49" s="41">
        <f t="shared" si="2"/>
        <v>-872227</v>
      </c>
      <c r="J49" s="41">
        <f t="shared" si="2"/>
        <v>-2280583</v>
      </c>
      <c r="K49" s="41">
        <f t="shared" si="2"/>
        <v>-1514009</v>
      </c>
      <c r="L49" s="41">
        <f t="shared" si="2"/>
        <v>963462</v>
      </c>
      <c r="M49" s="41">
        <f t="shared" si="2"/>
        <v>-13317912</v>
      </c>
      <c r="N49" s="41">
        <f t="shared" si="2"/>
        <v>-13868459</v>
      </c>
      <c r="O49" s="41">
        <f t="shared" si="2"/>
        <v>-147934</v>
      </c>
      <c r="P49" s="41">
        <f t="shared" si="2"/>
        <v>-3943285</v>
      </c>
      <c r="Q49" s="41">
        <f t="shared" si="2"/>
        <v>9878601</v>
      </c>
      <c r="R49" s="41">
        <f t="shared" si="2"/>
        <v>5787382</v>
      </c>
      <c r="S49" s="41">
        <f t="shared" si="2"/>
        <v>-2096411</v>
      </c>
      <c r="T49" s="41">
        <f t="shared" si="2"/>
        <v>-2193971</v>
      </c>
      <c r="U49" s="41">
        <f t="shared" si="2"/>
        <v>-38737822</v>
      </c>
      <c r="V49" s="41">
        <f t="shared" si="2"/>
        <v>-43028204</v>
      </c>
      <c r="W49" s="41">
        <f t="shared" si="2"/>
        <v>-53389864</v>
      </c>
      <c r="X49" s="41">
        <f t="shared" si="2"/>
        <v>-66120637</v>
      </c>
      <c r="Y49" s="41">
        <f t="shared" si="2"/>
        <v>12730773</v>
      </c>
      <c r="Z49" s="42">
        <f>+IF(X49&lt;&gt;0,+(Y49/X49)*100,0)</f>
        <v>-19.253857158091204</v>
      </c>
      <c r="AA49" s="39">
        <f>+AA33-AA48</f>
        <v>-66120637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1611808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-97441389</v>
      </c>
      <c r="D52" s="48">
        <f t="shared" si="3"/>
        <v>0</v>
      </c>
      <c r="E52" s="49">
        <f t="shared" si="3"/>
        <v>-79512290</v>
      </c>
      <c r="F52" s="50">
        <f t="shared" si="3"/>
        <v>-66120637</v>
      </c>
      <c r="G52" s="50">
        <f t="shared" si="3"/>
        <v>1839415</v>
      </c>
      <c r="H52" s="50">
        <f t="shared" si="3"/>
        <v>-3247771</v>
      </c>
      <c r="I52" s="50">
        <f t="shared" si="3"/>
        <v>-872227</v>
      </c>
      <c r="J52" s="50">
        <f t="shared" si="3"/>
        <v>-2280583</v>
      </c>
      <c r="K52" s="50">
        <f t="shared" si="3"/>
        <v>-1514009</v>
      </c>
      <c r="L52" s="50">
        <f t="shared" si="3"/>
        <v>963462</v>
      </c>
      <c r="M52" s="50">
        <f t="shared" si="3"/>
        <v>-13317912</v>
      </c>
      <c r="N52" s="50">
        <f t="shared" si="3"/>
        <v>-13868459</v>
      </c>
      <c r="O52" s="50">
        <f t="shared" si="3"/>
        <v>-147934</v>
      </c>
      <c r="P52" s="50">
        <f t="shared" si="3"/>
        <v>-3943285</v>
      </c>
      <c r="Q52" s="50">
        <f t="shared" si="3"/>
        <v>9878601</v>
      </c>
      <c r="R52" s="50">
        <f t="shared" si="3"/>
        <v>5787382</v>
      </c>
      <c r="S52" s="50">
        <f t="shared" si="3"/>
        <v>-2096411</v>
      </c>
      <c r="T52" s="50">
        <f t="shared" si="3"/>
        <v>-2193971</v>
      </c>
      <c r="U52" s="50">
        <f t="shared" si="3"/>
        <v>-38737822</v>
      </c>
      <c r="V52" s="50">
        <f t="shared" si="3"/>
        <v>-43028204</v>
      </c>
      <c r="W52" s="50">
        <f t="shared" si="3"/>
        <v>-53389864</v>
      </c>
      <c r="X52" s="50">
        <f t="shared" si="3"/>
        <v>-66120637</v>
      </c>
      <c r="Y52" s="50">
        <f t="shared" si="3"/>
        <v>12730773</v>
      </c>
      <c r="Z52" s="51">
        <f>+IF(X52&lt;&gt;0,+(Y52/X52)*100,0)</f>
        <v>-19.253857158091204</v>
      </c>
      <c r="AA52" s="48">
        <f>SUM(AA49:AA51)</f>
        <v>-66120637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-97441389</v>
      </c>
      <c r="D54" s="54">
        <f>+D52-D53</f>
        <v>0</v>
      </c>
      <c r="E54" s="55">
        <f t="shared" si="4"/>
        <v>-79512290</v>
      </c>
      <c r="F54" s="56">
        <f t="shared" si="4"/>
        <v>-66120637</v>
      </c>
      <c r="G54" s="56">
        <f t="shared" si="4"/>
        <v>1839415</v>
      </c>
      <c r="H54" s="56">
        <f t="shared" si="4"/>
        <v>-3247771</v>
      </c>
      <c r="I54" s="56">
        <f t="shared" si="4"/>
        <v>-872227</v>
      </c>
      <c r="J54" s="56">
        <f t="shared" si="4"/>
        <v>-2280583</v>
      </c>
      <c r="K54" s="56">
        <f t="shared" si="4"/>
        <v>-1514009</v>
      </c>
      <c r="L54" s="56">
        <f t="shared" si="4"/>
        <v>963462</v>
      </c>
      <c r="M54" s="56">
        <f t="shared" si="4"/>
        <v>-13317912</v>
      </c>
      <c r="N54" s="56">
        <f t="shared" si="4"/>
        <v>-13868459</v>
      </c>
      <c r="O54" s="56">
        <f t="shared" si="4"/>
        <v>-147934</v>
      </c>
      <c r="P54" s="56">
        <f t="shared" si="4"/>
        <v>-3943285</v>
      </c>
      <c r="Q54" s="56">
        <f t="shared" si="4"/>
        <v>9878601</v>
      </c>
      <c r="R54" s="56">
        <f t="shared" si="4"/>
        <v>5787382</v>
      </c>
      <c r="S54" s="56">
        <f t="shared" si="4"/>
        <v>-2096411</v>
      </c>
      <c r="T54" s="56">
        <f t="shared" si="4"/>
        <v>-2193971</v>
      </c>
      <c r="U54" s="56">
        <f t="shared" si="4"/>
        <v>-38737822</v>
      </c>
      <c r="V54" s="56">
        <f t="shared" si="4"/>
        <v>-43028204</v>
      </c>
      <c r="W54" s="56">
        <f t="shared" si="4"/>
        <v>-53389864</v>
      </c>
      <c r="X54" s="56">
        <f t="shared" si="4"/>
        <v>-66120637</v>
      </c>
      <c r="Y54" s="56">
        <f t="shared" si="4"/>
        <v>12730773</v>
      </c>
      <c r="Z54" s="57">
        <f>+IF(X54&lt;&gt;0,+(Y54/X54)*100,0)</f>
        <v>-19.253857158091204</v>
      </c>
      <c r="AA54" s="54">
        <f>+AA52-AA53</f>
        <v>-66120637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-97441389</v>
      </c>
      <c r="D57" s="48">
        <f>SUM(D54:D56)</f>
        <v>0</v>
      </c>
      <c r="E57" s="49">
        <f t="shared" si="5"/>
        <v>-79512290</v>
      </c>
      <c r="F57" s="50">
        <f t="shared" si="5"/>
        <v>-66120637</v>
      </c>
      <c r="G57" s="50">
        <f t="shared" si="5"/>
        <v>1839415</v>
      </c>
      <c r="H57" s="50">
        <f t="shared" si="5"/>
        <v>-3247771</v>
      </c>
      <c r="I57" s="50">
        <f t="shared" si="5"/>
        <v>-872227</v>
      </c>
      <c r="J57" s="50">
        <f t="shared" si="5"/>
        <v>-2280583</v>
      </c>
      <c r="K57" s="50">
        <f t="shared" si="5"/>
        <v>-1514009</v>
      </c>
      <c r="L57" s="50">
        <f t="shared" si="5"/>
        <v>963462</v>
      </c>
      <c r="M57" s="50">
        <f t="shared" si="5"/>
        <v>-13317912</v>
      </c>
      <c r="N57" s="50">
        <f t="shared" si="5"/>
        <v>-13868459</v>
      </c>
      <c r="O57" s="50">
        <f t="shared" si="5"/>
        <v>-147934</v>
      </c>
      <c r="P57" s="50">
        <f t="shared" si="5"/>
        <v>-3943285</v>
      </c>
      <c r="Q57" s="50">
        <f t="shared" si="5"/>
        <v>9878601</v>
      </c>
      <c r="R57" s="50">
        <f t="shared" si="5"/>
        <v>5787382</v>
      </c>
      <c r="S57" s="50">
        <f t="shared" si="5"/>
        <v>-2096411</v>
      </c>
      <c r="T57" s="50">
        <f t="shared" si="5"/>
        <v>-2193971</v>
      </c>
      <c r="U57" s="50">
        <f t="shared" si="5"/>
        <v>-38737822</v>
      </c>
      <c r="V57" s="50">
        <f t="shared" si="5"/>
        <v>-43028204</v>
      </c>
      <c r="W57" s="50">
        <f t="shared" si="5"/>
        <v>-53389864</v>
      </c>
      <c r="X57" s="50">
        <f t="shared" si="5"/>
        <v>-66120637</v>
      </c>
      <c r="Y57" s="50">
        <f t="shared" si="5"/>
        <v>12730773</v>
      </c>
      <c r="Z57" s="51">
        <f>+IF(X57&lt;&gt;0,+(Y57/X57)*100,0)</f>
        <v>-19.253857158091204</v>
      </c>
      <c r="AA57" s="48">
        <f>SUM(AA54:AA56)</f>
        <v>-66120637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-97441389</v>
      </c>
      <c r="D60" s="65">
        <f>SUM(D57:D59)</f>
        <v>0</v>
      </c>
      <c r="E60" s="66">
        <f t="shared" si="6"/>
        <v>-79512290</v>
      </c>
      <c r="F60" s="67">
        <f t="shared" si="6"/>
        <v>-66120637</v>
      </c>
      <c r="G60" s="67">
        <f t="shared" si="6"/>
        <v>1839415</v>
      </c>
      <c r="H60" s="67">
        <f t="shared" si="6"/>
        <v>-3247771</v>
      </c>
      <c r="I60" s="67">
        <f t="shared" si="6"/>
        <v>-872227</v>
      </c>
      <c r="J60" s="67">
        <f t="shared" si="6"/>
        <v>-2280583</v>
      </c>
      <c r="K60" s="67">
        <f t="shared" si="6"/>
        <v>-1514009</v>
      </c>
      <c r="L60" s="67">
        <f t="shared" si="6"/>
        <v>963462</v>
      </c>
      <c r="M60" s="67">
        <f t="shared" si="6"/>
        <v>-13317912</v>
      </c>
      <c r="N60" s="67">
        <f t="shared" si="6"/>
        <v>-13868459</v>
      </c>
      <c r="O60" s="67">
        <f t="shared" si="6"/>
        <v>-147934</v>
      </c>
      <c r="P60" s="67">
        <f t="shared" si="6"/>
        <v>-3943285</v>
      </c>
      <c r="Q60" s="67">
        <f t="shared" si="6"/>
        <v>9878601</v>
      </c>
      <c r="R60" s="67">
        <f t="shared" si="6"/>
        <v>5787382</v>
      </c>
      <c r="S60" s="67">
        <f t="shared" si="6"/>
        <v>-2096411</v>
      </c>
      <c r="T60" s="67">
        <f t="shared" si="6"/>
        <v>-2193971</v>
      </c>
      <c r="U60" s="67">
        <f t="shared" si="6"/>
        <v>-38737822</v>
      </c>
      <c r="V60" s="67">
        <f t="shared" si="6"/>
        <v>-43028204</v>
      </c>
      <c r="W60" s="67">
        <f t="shared" si="6"/>
        <v>-53389864</v>
      </c>
      <c r="X60" s="67">
        <f t="shared" si="6"/>
        <v>-66120637</v>
      </c>
      <c r="Y60" s="67">
        <f t="shared" si="6"/>
        <v>12730773</v>
      </c>
      <c r="Z60" s="68">
        <f>+IF(X60&lt;&gt;0,+(Y60/X60)*100,0)</f>
        <v>-19.253857158091204</v>
      </c>
      <c r="AA60" s="65">
        <f>SUM(AA57:AA59)</f>
        <v>-66120637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34845811</v>
      </c>
      <c r="D7" s="20"/>
      <c r="E7" s="21">
        <v>80661243</v>
      </c>
      <c r="F7" s="22">
        <v>38030000</v>
      </c>
      <c r="G7" s="22">
        <v>3093206</v>
      </c>
      <c r="H7" s="22">
        <v>3048149</v>
      </c>
      <c r="I7" s="22">
        <v>3302726</v>
      </c>
      <c r="J7" s="22">
        <v>9444081</v>
      </c>
      <c r="K7" s="22">
        <v>3144264</v>
      </c>
      <c r="L7" s="22">
        <v>2706841</v>
      </c>
      <c r="M7" s="22">
        <v>3263555</v>
      </c>
      <c r="N7" s="22">
        <v>9114660</v>
      </c>
      <c r="O7" s="22">
        <v>3890047</v>
      </c>
      <c r="P7" s="22">
        <v>2538444</v>
      </c>
      <c r="Q7" s="22">
        <v>2810956</v>
      </c>
      <c r="R7" s="22">
        <v>9239447</v>
      </c>
      <c r="S7" s="22">
        <v>3046516</v>
      </c>
      <c r="T7" s="22">
        <v>3433124</v>
      </c>
      <c r="U7" s="22">
        <v>3037236</v>
      </c>
      <c r="V7" s="22">
        <v>9516876</v>
      </c>
      <c r="W7" s="22">
        <v>37315064</v>
      </c>
      <c r="X7" s="22">
        <v>38030000</v>
      </c>
      <c r="Y7" s="22">
        <v>-714936</v>
      </c>
      <c r="Z7" s="23">
        <v>-1.87992637391533</v>
      </c>
      <c r="AA7" s="20">
        <v>38030000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16193226</v>
      </c>
      <c r="F26" s="22">
        <v>16193226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16193226</v>
      </c>
      <c r="Y26" s="22">
        <v>-16193226</v>
      </c>
      <c r="Z26" s="23">
        <v>-100</v>
      </c>
      <c r="AA26" s="20">
        <v>16193226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34845811</v>
      </c>
      <c r="D33" s="29">
        <f t="shared" ref="D33:Y33" si="0">SUM(D6:D32)</f>
        <v>0</v>
      </c>
      <c r="E33" s="30">
        <f t="shared" si="0"/>
        <v>96854469</v>
      </c>
      <c r="F33" s="31">
        <f t="shared" si="0"/>
        <v>54223226</v>
      </c>
      <c r="G33" s="31">
        <f t="shared" si="0"/>
        <v>3093206</v>
      </c>
      <c r="H33" s="31">
        <f t="shared" si="0"/>
        <v>3048149</v>
      </c>
      <c r="I33" s="31">
        <f t="shared" si="0"/>
        <v>3302726</v>
      </c>
      <c r="J33" s="31">
        <f t="shared" si="0"/>
        <v>9444081</v>
      </c>
      <c r="K33" s="31">
        <f t="shared" si="0"/>
        <v>3144264</v>
      </c>
      <c r="L33" s="31">
        <f t="shared" si="0"/>
        <v>2706841</v>
      </c>
      <c r="M33" s="31">
        <f t="shared" si="0"/>
        <v>3263555</v>
      </c>
      <c r="N33" s="31">
        <f t="shared" si="0"/>
        <v>9114660</v>
      </c>
      <c r="O33" s="31">
        <f t="shared" si="0"/>
        <v>3890047</v>
      </c>
      <c r="P33" s="31">
        <f t="shared" si="0"/>
        <v>2538444</v>
      </c>
      <c r="Q33" s="31">
        <f t="shared" si="0"/>
        <v>2810956</v>
      </c>
      <c r="R33" s="31">
        <f t="shared" si="0"/>
        <v>9239447</v>
      </c>
      <c r="S33" s="31">
        <f t="shared" si="0"/>
        <v>3046516</v>
      </c>
      <c r="T33" s="31">
        <f t="shared" si="0"/>
        <v>3433124</v>
      </c>
      <c r="U33" s="31">
        <f t="shared" si="0"/>
        <v>3037236</v>
      </c>
      <c r="V33" s="31">
        <f t="shared" si="0"/>
        <v>9516876</v>
      </c>
      <c r="W33" s="31">
        <f t="shared" si="0"/>
        <v>37315064</v>
      </c>
      <c r="X33" s="31">
        <f t="shared" si="0"/>
        <v>54223226</v>
      </c>
      <c r="Y33" s="31">
        <f t="shared" si="0"/>
        <v>-16908162</v>
      </c>
      <c r="Z33" s="32">
        <f>+IF(X33&lt;&gt;0,+(Y33/X33)*100,0)</f>
        <v>-31.182508395940882</v>
      </c>
      <c r="AA33" s="29">
        <f>SUM(AA6:AA32)</f>
        <v>54223226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13008032</v>
      </c>
      <c r="D35" s="20"/>
      <c r="E35" s="21">
        <v>16915658</v>
      </c>
      <c r="F35" s="22">
        <v>14250275</v>
      </c>
      <c r="G35" s="22"/>
      <c r="H35" s="22">
        <v>1092772</v>
      </c>
      <c r="I35" s="22"/>
      <c r="J35" s="22">
        <v>1092772</v>
      </c>
      <c r="K35" s="22"/>
      <c r="L35" s="22">
        <v>5251142</v>
      </c>
      <c r="M35" s="22">
        <v>1446266</v>
      </c>
      <c r="N35" s="22">
        <v>6697408</v>
      </c>
      <c r="O35" s="22">
        <v>1435973</v>
      </c>
      <c r="P35" s="22">
        <v>1213369</v>
      </c>
      <c r="Q35" s="22">
        <v>1198696</v>
      </c>
      <c r="R35" s="22">
        <v>3848038</v>
      </c>
      <c r="S35" s="22">
        <v>1172245</v>
      </c>
      <c r="T35" s="22">
        <v>1267511</v>
      </c>
      <c r="U35" s="22">
        <v>1281295</v>
      </c>
      <c r="V35" s="22">
        <v>3721051</v>
      </c>
      <c r="W35" s="22">
        <v>15359269</v>
      </c>
      <c r="X35" s="22">
        <v>14250275</v>
      </c>
      <c r="Y35" s="22">
        <v>1108994</v>
      </c>
      <c r="Z35" s="23">
        <v>7.7822638510484889</v>
      </c>
      <c r="AA35" s="20">
        <v>14250275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18317221</v>
      </c>
      <c r="D38" s="20"/>
      <c r="E38" s="21">
        <v>12590186</v>
      </c>
      <c r="F38" s="22">
        <v>28601584</v>
      </c>
      <c r="G38" s="22">
        <v>1122705</v>
      </c>
      <c r="H38" s="22">
        <v>1252855</v>
      </c>
      <c r="I38" s="22">
        <v>1621551</v>
      </c>
      <c r="J38" s="22">
        <v>3997111</v>
      </c>
      <c r="K38" s="22">
        <v>1865077</v>
      </c>
      <c r="L38" s="22">
        <v>1692467</v>
      </c>
      <c r="M38" s="22">
        <v>2210435</v>
      </c>
      <c r="N38" s="22">
        <v>5767979</v>
      </c>
      <c r="O38" s="22">
        <v>1478938</v>
      </c>
      <c r="P38" s="22">
        <v>1901278</v>
      </c>
      <c r="Q38" s="22">
        <v>2310096</v>
      </c>
      <c r="R38" s="22">
        <v>5690312</v>
      </c>
      <c r="S38" s="22">
        <v>2666036</v>
      </c>
      <c r="T38" s="22">
        <v>3411461</v>
      </c>
      <c r="U38" s="22">
        <v>-1109021</v>
      </c>
      <c r="V38" s="22">
        <v>4968476</v>
      </c>
      <c r="W38" s="22">
        <v>20423878</v>
      </c>
      <c r="X38" s="22">
        <v>28601584</v>
      </c>
      <c r="Y38" s="22">
        <v>-8177706</v>
      </c>
      <c r="Z38" s="23">
        <v>-28.591794076859518</v>
      </c>
      <c r="AA38" s="20">
        <v>28601584</v>
      </c>
    </row>
    <row r="39" spans="1:27" x14ac:dyDescent="0.25">
      <c r="A39" s="19" t="s">
        <v>65</v>
      </c>
      <c r="B39" s="15" t="s">
        <v>32</v>
      </c>
      <c r="C39" s="20">
        <v>30284438</v>
      </c>
      <c r="D39" s="20"/>
      <c r="E39" s="21">
        <v>19191332</v>
      </c>
      <c r="F39" s="22">
        <v>19191332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19191332</v>
      </c>
      <c r="Y39" s="22">
        <v>-19191332</v>
      </c>
      <c r="Z39" s="23">
        <v>-100</v>
      </c>
      <c r="AA39" s="20">
        <v>19191332</v>
      </c>
    </row>
    <row r="40" spans="1:27" x14ac:dyDescent="0.25">
      <c r="A40" s="19" t="s">
        <v>66</v>
      </c>
      <c r="B40" s="15" t="s">
        <v>32</v>
      </c>
      <c r="C40" s="20">
        <v>24920202</v>
      </c>
      <c r="D40" s="20"/>
      <c r="E40" s="21">
        <v>19254608</v>
      </c>
      <c r="F40" s="22">
        <v>19254608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19254608</v>
      </c>
      <c r="Y40" s="22">
        <v>-19254608</v>
      </c>
      <c r="Z40" s="23">
        <v>-100</v>
      </c>
      <c r="AA40" s="20">
        <v>19254608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6330950</v>
      </c>
      <c r="D42" s="20"/>
      <c r="E42" s="21">
        <v>7288326</v>
      </c>
      <c r="F42" s="22">
        <v>8688326</v>
      </c>
      <c r="G42" s="22"/>
      <c r="H42" s="22">
        <v>455930</v>
      </c>
      <c r="I42" s="22">
        <v>509554</v>
      </c>
      <c r="J42" s="22">
        <v>965484</v>
      </c>
      <c r="K42" s="22">
        <v>526988</v>
      </c>
      <c r="L42" s="22">
        <v>701808</v>
      </c>
      <c r="M42" s="22">
        <v>650280</v>
      </c>
      <c r="N42" s="22">
        <v>1879076</v>
      </c>
      <c r="O42" s="22">
        <v>668546</v>
      </c>
      <c r="P42" s="22">
        <v>874159</v>
      </c>
      <c r="Q42" s="22">
        <v>-398405</v>
      </c>
      <c r="R42" s="22">
        <v>1144300</v>
      </c>
      <c r="S42" s="22">
        <v>733755</v>
      </c>
      <c r="T42" s="22">
        <v>757720</v>
      </c>
      <c r="U42" s="22">
        <v>2399742</v>
      </c>
      <c r="V42" s="22">
        <v>3891217</v>
      </c>
      <c r="W42" s="22">
        <v>7880077</v>
      </c>
      <c r="X42" s="22">
        <v>8688326</v>
      </c>
      <c r="Y42" s="22">
        <v>-808249</v>
      </c>
      <c r="Z42" s="23">
        <v>-9.3027011187195328</v>
      </c>
      <c r="AA42" s="20">
        <v>8688326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1125808</v>
      </c>
      <c r="D44" s="20"/>
      <c r="E44" s="21">
        <v>1807696</v>
      </c>
      <c r="F44" s="22">
        <v>1807696</v>
      </c>
      <c r="G44" s="22">
        <v>20834</v>
      </c>
      <c r="H44" s="22">
        <v>1207</v>
      </c>
      <c r="I44" s="22"/>
      <c r="J44" s="22">
        <v>22041</v>
      </c>
      <c r="K44" s="22">
        <v>11472</v>
      </c>
      <c r="L44" s="22"/>
      <c r="M44" s="22">
        <v>65611</v>
      </c>
      <c r="N44" s="22">
        <v>77083</v>
      </c>
      <c r="O44" s="22">
        <v>133122</v>
      </c>
      <c r="P44" s="22">
        <v>315106</v>
      </c>
      <c r="Q44" s="22">
        <v>130786</v>
      </c>
      <c r="R44" s="22">
        <v>579014</v>
      </c>
      <c r="S44" s="22">
        <v>12733</v>
      </c>
      <c r="T44" s="22">
        <v>17474</v>
      </c>
      <c r="U44" s="22">
        <v>-65895</v>
      </c>
      <c r="V44" s="22">
        <v>-35688</v>
      </c>
      <c r="W44" s="22">
        <v>642450</v>
      </c>
      <c r="X44" s="22">
        <v>1807696</v>
      </c>
      <c r="Y44" s="22">
        <v>-1165246</v>
      </c>
      <c r="Z44" s="23">
        <v>-64.460285357715023</v>
      </c>
      <c r="AA44" s="20">
        <v>1807696</v>
      </c>
    </row>
    <row r="45" spans="1:27" x14ac:dyDescent="0.25">
      <c r="A45" s="19" t="s">
        <v>70</v>
      </c>
      <c r="B45" s="15" t="s">
        <v>32</v>
      </c>
      <c r="C45" s="20">
        <v>6174721</v>
      </c>
      <c r="D45" s="20"/>
      <c r="E45" s="21">
        <v>6251175</v>
      </c>
      <c r="F45" s="22">
        <v>8586651</v>
      </c>
      <c r="G45" s="22">
        <v>597326</v>
      </c>
      <c r="H45" s="22">
        <v>711069</v>
      </c>
      <c r="I45" s="22">
        <v>570249</v>
      </c>
      <c r="J45" s="22">
        <v>1878644</v>
      </c>
      <c r="K45" s="22">
        <v>568876</v>
      </c>
      <c r="L45" s="22">
        <v>915846</v>
      </c>
      <c r="M45" s="22">
        <v>716233</v>
      </c>
      <c r="N45" s="22">
        <v>2200955</v>
      </c>
      <c r="O45" s="22">
        <v>615824</v>
      </c>
      <c r="P45" s="22">
        <v>574447</v>
      </c>
      <c r="Q45" s="22">
        <v>772997</v>
      </c>
      <c r="R45" s="22">
        <v>1963268</v>
      </c>
      <c r="S45" s="22">
        <v>831379</v>
      </c>
      <c r="T45" s="22">
        <v>873119</v>
      </c>
      <c r="U45" s="22">
        <v>840425</v>
      </c>
      <c r="V45" s="22">
        <v>2544923</v>
      </c>
      <c r="W45" s="22">
        <v>8587790</v>
      </c>
      <c r="X45" s="22">
        <v>8586651</v>
      </c>
      <c r="Y45" s="22">
        <v>1139</v>
      </c>
      <c r="Z45" s="23">
        <v>1.3264775754831541E-2</v>
      </c>
      <c r="AA45" s="20">
        <v>8586651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1600000</v>
      </c>
      <c r="Y46" s="22">
        <v>-1600000</v>
      </c>
      <c r="Z46" s="23">
        <v>-100</v>
      </c>
      <c r="AA46" s="20">
        <v>1600000</v>
      </c>
    </row>
    <row r="47" spans="1:27" x14ac:dyDescent="0.25">
      <c r="A47" s="19" t="s">
        <v>72</v>
      </c>
      <c r="B47" s="15" t="s">
        <v>32</v>
      </c>
      <c r="C47" s="20">
        <v>5691465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105852837</v>
      </c>
      <c r="D48" s="29">
        <f t="shared" ref="D48:Y48" si="1">SUM(D35:D47)</f>
        <v>0</v>
      </c>
      <c r="E48" s="30">
        <f t="shared" si="1"/>
        <v>83298981</v>
      </c>
      <c r="F48" s="31">
        <f t="shared" si="1"/>
        <v>101980472</v>
      </c>
      <c r="G48" s="31">
        <f t="shared" si="1"/>
        <v>1740865</v>
      </c>
      <c r="H48" s="31">
        <f t="shared" si="1"/>
        <v>3513833</v>
      </c>
      <c r="I48" s="31">
        <f t="shared" si="1"/>
        <v>2701354</v>
      </c>
      <c r="J48" s="31">
        <f t="shared" si="1"/>
        <v>7956052</v>
      </c>
      <c r="K48" s="31">
        <f t="shared" si="1"/>
        <v>2972413</v>
      </c>
      <c r="L48" s="31">
        <f t="shared" si="1"/>
        <v>8561263</v>
      </c>
      <c r="M48" s="31">
        <f t="shared" si="1"/>
        <v>5088825</v>
      </c>
      <c r="N48" s="31">
        <f t="shared" si="1"/>
        <v>16622501</v>
      </c>
      <c r="O48" s="31">
        <f t="shared" si="1"/>
        <v>4332403</v>
      </c>
      <c r="P48" s="31">
        <f t="shared" si="1"/>
        <v>4878359</v>
      </c>
      <c r="Q48" s="31">
        <f t="shared" si="1"/>
        <v>4014170</v>
      </c>
      <c r="R48" s="31">
        <f t="shared" si="1"/>
        <v>13224932</v>
      </c>
      <c r="S48" s="31">
        <f t="shared" si="1"/>
        <v>5416148</v>
      </c>
      <c r="T48" s="31">
        <f t="shared" si="1"/>
        <v>6327285</v>
      </c>
      <c r="U48" s="31">
        <f t="shared" si="1"/>
        <v>3346546</v>
      </c>
      <c r="V48" s="31">
        <f t="shared" si="1"/>
        <v>15089979</v>
      </c>
      <c r="W48" s="31">
        <f t="shared" si="1"/>
        <v>52893464</v>
      </c>
      <c r="X48" s="31">
        <f t="shared" si="1"/>
        <v>101980472</v>
      </c>
      <c r="Y48" s="31">
        <f t="shared" si="1"/>
        <v>-49087008</v>
      </c>
      <c r="Z48" s="32">
        <f>+IF(X48&lt;&gt;0,+(Y48/X48)*100,0)</f>
        <v>-48.133732897411967</v>
      </c>
      <c r="AA48" s="29">
        <f>SUM(AA35:AA47)</f>
        <v>101980472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-71007026</v>
      </c>
      <c r="D49" s="39">
        <f t="shared" si="2"/>
        <v>0</v>
      </c>
      <c r="E49" s="40">
        <f t="shared" si="2"/>
        <v>13555488</v>
      </c>
      <c r="F49" s="41">
        <f t="shared" si="2"/>
        <v>-47757246</v>
      </c>
      <c r="G49" s="41">
        <f t="shared" si="2"/>
        <v>1352341</v>
      </c>
      <c r="H49" s="41">
        <f t="shared" si="2"/>
        <v>-465684</v>
      </c>
      <c r="I49" s="41">
        <f t="shared" si="2"/>
        <v>601372</v>
      </c>
      <c r="J49" s="41">
        <f t="shared" si="2"/>
        <v>1488029</v>
      </c>
      <c r="K49" s="41">
        <f t="shared" si="2"/>
        <v>171851</v>
      </c>
      <c r="L49" s="41">
        <f t="shared" si="2"/>
        <v>-5854422</v>
      </c>
      <c r="M49" s="41">
        <f t="shared" si="2"/>
        <v>-1825270</v>
      </c>
      <c r="N49" s="41">
        <f t="shared" si="2"/>
        <v>-7507841</v>
      </c>
      <c r="O49" s="41">
        <f t="shared" si="2"/>
        <v>-442356</v>
      </c>
      <c r="P49" s="41">
        <f t="shared" si="2"/>
        <v>-2339915</v>
      </c>
      <c r="Q49" s="41">
        <f t="shared" si="2"/>
        <v>-1203214</v>
      </c>
      <c r="R49" s="41">
        <f t="shared" si="2"/>
        <v>-3985485</v>
      </c>
      <c r="S49" s="41">
        <f t="shared" si="2"/>
        <v>-2369632</v>
      </c>
      <c r="T49" s="41">
        <f t="shared" si="2"/>
        <v>-2894161</v>
      </c>
      <c r="U49" s="41">
        <f t="shared" si="2"/>
        <v>-309310</v>
      </c>
      <c r="V49" s="41">
        <f t="shared" si="2"/>
        <v>-5573103</v>
      </c>
      <c r="W49" s="41">
        <f t="shared" si="2"/>
        <v>-15578400</v>
      </c>
      <c r="X49" s="41">
        <f t="shared" si="2"/>
        <v>-47757246</v>
      </c>
      <c r="Y49" s="41">
        <f t="shared" si="2"/>
        <v>32178846</v>
      </c>
      <c r="Z49" s="42">
        <f>+IF(X49&lt;&gt;0,+(Y49/X49)*100,0)</f>
        <v>-67.380028571999318</v>
      </c>
      <c r="AA49" s="39">
        <f>+AA33-AA48</f>
        <v>-47757246</v>
      </c>
    </row>
    <row r="50" spans="1:27" x14ac:dyDescent="0.25">
      <c r="A50" s="43" t="s">
        <v>75</v>
      </c>
      <c r="B50" s="15" t="s">
        <v>32</v>
      </c>
      <c r="C50" s="20">
        <v>15000000</v>
      </c>
      <c r="D50" s="20"/>
      <c r="E50" s="21">
        <v>51106000</v>
      </c>
      <c r="F50" s="22">
        <v>53606000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53606000</v>
      </c>
      <c r="Y50" s="22">
        <v>-53606000</v>
      </c>
      <c r="Z50" s="23">
        <v>-100</v>
      </c>
      <c r="AA50" s="20">
        <v>53606000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-56007026</v>
      </c>
      <c r="D52" s="48">
        <f t="shared" si="3"/>
        <v>0</v>
      </c>
      <c r="E52" s="49">
        <f t="shared" si="3"/>
        <v>64661488</v>
      </c>
      <c r="F52" s="50">
        <f t="shared" si="3"/>
        <v>5848754</v>
      </c>
      <c r="G52" s="50">
        <f t="shared" si="3"/>
        <v>1352341</v>
      </c>
      <c r="H52" s="50">
        <f t="shared" si="3"/>
        <v>-465684</v>
      </c>
      <c r="I52" s="50">
        <f t="shared" si="3"/>
        <v>601372</v>
      </c>
      <c r="J52" s="50">
        <f t="shared" si="3"/>
        <v>1488029</v>
      </c>
      <c r="K52" s="50">
        <f t="shared" si="3"/>
        <v>171851</v>
      </c>
      <c r="L52" s="50">
        <f t="shared" si="3"/>
        <v>-5854422</v>
      </c>
      <c r="M52" s="50">
        <f t="shared" si="3"/>
        <v>-1825270</v>
      </c>
      <c r="N52" s="50">
        <f t="shared" si="3"/>
        <v>-7507841</v>
      </c>
      <c r="O52" s="50">
        <f t="shared" si="3"/>
        <v>-442356</v>
      </c>
      <c r="P52" s="50">
        <f t="shared" si="3"/>
        <v>-2339915</v>
      </c>
      <c r="Q52" s="50">
        <f t="shared" si="3"/>
        <v>-1203214</v>
      </c>
      <c r="R52" s="50">
        <f t="shared" si="3"/>
        <v>-3985485</v>
      </c>
      <c r="S52" s="50">
        <f t="shared" si="3"/>
        <v>-2369632</v>
      </c>
      <c r="T52" s="50">
        <f t="shared" si="3"/>
        <v>-2894161</v>
      </c>
      <c r="U52" s="50">
        <f t="shared" si="3"/>
        <v>-309310</v>
      </c>
      <c r="V52" s="50">
        <f t="shared" si="3"/>
        <v>-5573103</v>
      </c>
      <c r="W52" s="50">
        <f t="shared" si="3"/>
        <v>-15578400</v>
      </c>
      <c r="X52" s="50">
        <f t="shared" si="3"/>
        <v>5848754</v>
      </c>
      <c r="Y52" s="50">
        <f t="shared" si="3"/>
        <v>-21427154</v>
      </c>
      <c r="Z52" s="51">
        <f>+IF(X52&lt;&gt;0,+(Y52/X52)*100,0)</f>
        <v>-366.35416705848797</v>
      </c>
      <c r="AA52" s="48">
        <f>SUM(AA49:AA51)</f>
        <v>5848754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-56007026</v>
      </c>
      <c r="D54" s="54">
        <f>+D52-D53</f>
        <v>0</v>
      </c>
      <c r="E54" s="55">
        <f t="shared" si="4"/>
        <v>64661488</v>
      </c>
      <c r="F54" s="56">
        <f t="shared" si="4"/>
        <v>5848754</v>
      </c>
      <c r="G54" s="56">
        <f t="shared" si="4"/>
        <v>1352341</v>
      </c>
      <c r="H54" s="56">
        <f t="shared" si="4"/>
        <v>-465684</v>
      </c>
      <c r="I54" s="56">
        <f t="shared" si="4"/>
        <v>601372</v>
      </c>
      <c r="J54" s="56">
        <f t="shared" si="4"/>
        <v>1488029</v>
      </c>
      <c r="K54" s="56">
        <f t="shared" si="4"/>
        <v>171851</v>
      </c>
      <c r="L54" s="56">
        <f t="shared" si="4"/>
        <v>-5854422</v>
      </c>
      <c r="M54" s="56">
        <f t="shared" si="4"/>
        <v>-1825270</v>
      </c>
      <c r="N54" s="56">
        <f t="shared" si="4"/>
        <v>-7507841</v>
      </c>
      <c r="O54" s="56">
        <f t="shared" si="4"/>
        <v>-442356</v>
      </c>
      <c r="P54" s="56">
        <f t="shared" si="4"/>
        <v>-2339915</v>
      </c>
      <c r="Q54" s="56">
        <f t="shared" si="4"/>
        <v>-1203214</v>
      </c>
      <c r="R54" s="56">
        <f t="shared" si="4"/>
        <v>-3985485</v>
      </c>
      <c r="S54" s="56">
        <f t="shared" si="4"/>
        <v>-2369632</v>
      </c>
      <c r="T54" s="56">
        <f t="shared" si="4"/>
        <v>-2894161</v>
      </c>
      <c r="U54" s="56">
        <f t="shared" si="4"/>
        <v>-309310</v>
      </c>
      <c r="V54" s="56">
        <f t="shared" si="4"/>
        <v>-5573103</v>
      </c>
      <c r="W54" s="56">
        <f t="shared" si="4"/>
        <v>-15578400</v>
      </c>
      <c r="X54" s="56">
        <f t="shared" si="4"/>
        <v>5848754</v>
      </c>
      <c r="Y54" s="56">
        <f t="shared" si="4"/>
        <v>-21427154</v>
      </c>
      <c r="Z54" s="57">
        <f>+IF(X54&lt;&gt;0,+(Y54/X54)*100,0)</f>
        <v>-366.35416705848797</v>
      </c>
      <c r="AA54" s="54">
        <f>+AA52-AA53</f>
        <v>5848754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-56007026</v>
      </c>
      <c r="D57" s="48">
        <f>SUM(D54:D56)</f>
        <v>0</v>
      </c>
      <c r="E57" s="49">
        <f t="shared" si="5"/>
        <v>64661488</v>
      </c>
      <c r="F57" s="50">
        <f t="shared" si="5"/>
        <v>5848754</v>
      </c>
      <c r="G57" s="50">
        <f t="shared" si="5"/>
        <v>1352341</v>
      </c>
      <c r="H57" s="50">
        <f t="shared" si="5"/>
        <v>-465684</v>
      </c>
      <c r="I57" s="50">
        <f t="shared" si="5"/>
        <v>601372</v>
      </c>
      <c r="J57" s="50">
        <f t="shared" si="5"/>
        <v>1488029</v>
      </c>
      <c r="K57" s="50">
        <f t="shared" si="5"/>
        <v>171851</v>
      </c>
      <c r="L57" s="50">
        <f t="shared" si="5"/>
        <v>-5854422</v>
      </c>
      <c r="M57" s="50">
        <f t="shared" si="5"/>
        <v>-1825270</v>
      </c>
      <c r="N57" s="50">
        <f t="shared" si="5"/>
        <v>-7507841</v>
      </c>
      <c r="O57" s="50">
        <f t="shared" si="5"/>
        <v>-442356</v>
      </c>
      <c r="P57" s="50">
        <f t="shared" si="5"/>
        <v>-2339915</v>
      </c>
      <c r="Q57" s="50">
        <f t="shared" si="5"/>
        <v>-1203214</v>
      </c>
      <c r="R57" s="50">
        <f t="shared" si="5"/>
        <v>-3985485</v>
      </c>
      <c r="S57" s="50">
        <f t="shared" si="5"/>
        <v>-2369632</v>
      </c>
      <c r="T57" s="50">
        <f t="shared" si="5"/>
        <v>-2894161</v>
      </c>
      <c r="U57" s="50">
        <f t="shared" si="5"/>
        <v>-309310</v>
      </c>
      <c r="V57" s="50">
        <f t="shared" si="5"/>
        <v>-5573103</v>
      </c>
      <c r="W57" s="50">
        <f t="shared" si="5"/>
        <v>-15578400</v>
      </c>
      <c r="X57" s="50">
        <f t="shared" si="5"/>
        <v>5848754</v>
      </c>
      <c r="Y57" s="50">
        <f t="shared" si="5"/>
        <v>-21427154</v>
      </c>
      <c r="Z57" s="51">
        <f>+IF(X57&lt;&gt;0,+(Y57/X57)*100,0)</f>
        <v>-366.35416705848797</v>
      </c>
      <c r="AA57" s="48">
        <f>SUM(AA54:AA56)</f>
        <v>5848754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-56007026</v>
      </c>
      <c r="D60" s="65">
        <f>SUM(D57:D59)</f>
        <v>0</v>
      </c>
      <c r="E60" s="66">
        <f t="shared" si="6"/>
        <v>64661488</v>
      </c>
      <c r="F60" s="67">
        <f t="shared" si="6"/>
        <v>5848754</v>
      </c>
      <c r="G60" s="67">
        <f t="shared" si="6"/>
        <v>1352341</v>
      </c>
      <c r="H60" s="67">
        <f t="shared" si="6"/>
        <v>-465684</v>
      </c>
      <c r="I60" s="67">
        <f t="shared" si="6"/>
        <v>601372</v>
      </c>
      <c r="J60" s="67">
        <f t="shared" si="6"/>
        <v>1488029</v>
      </c>
      <c r="K60" s="67">
        <f t="shared" si="6"/>
        <v>171851</v>
      </c>
      <c r="L60" s="67">
        <f t="shared" si="6"/>
        <v>-5854422</v>
      </c>
      <c r="M60" s="67">
        <f t="shared" si="6"/>
        <v>-1825270</v>
      </c>
      <c r="N60" s="67">
        <f t="shared" si="6"/>
        <v>-7507841</v>
      </c>
      <c r="O60" s="67">
        <f t="shared" si="6"/>
        <v>-442356</v>
      </c>
      <c r="P60" s="67">
        <f t="shared" si="6"/>
        <v>-2339915</v>
      </c>
      <c r="Q60" s="67">
        <f t="shared" si="6"/>
        <v>-1203214</v>
      </c>
      <c r="R60" s="67">
        <f t="shared" si="6"/>
        <v>-3985485</v>
      </c>
      <c r="S60" s="67">
        <f t="shared" si="6"/>
        <v>-2369632</v>
      </c>
      <c r="T60" s="67">
        <f t="shared" si="6"/>
        <v>-2894161</v>
      </c>
      <c r="U60" s="67">
        <f t="shared" si="6"/>
        <v>-309310</v>
      </c>
      <c r="V60" s="67">
        <f t="shared" si="6"/>
        <v>-5573103</v>
      </c>
      <c r="W60" s="67">
        <f t="shared" si="6"/>
        <v>-15578400</v>
      </c>
      <c r="X60" s="67">
        <f t="shared" si="6"/>
        <v>5848754</v>
      </c>
      <c r="Y60" s="67">
        <f t="shared" si="6"/>
        <v>-21427154</v>
      </c>
      <c r="Z60" s="68">
        <f>+IF(X60&lt;&gt;0,+(Y60/X60)*100,0)</f>
        <v>-366.35416705848797</v>
      </c>
      <c r="AA60" s="65">
        <f>SUM(AA57:AA59)</f>
        <v>5848754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97478296</v>
      </c>
      <c r="D7" s="20"/>
      <c r="E7" s="21">
        <v>78121520</v>
      </c>
      <c r="F7" s="22">
        <v>82565332</v>
      </c>
      <c r="G7" s="22">
        <v>5089740</v>
      </c>
      <c r="H7" s="22">
        <v>8105578</v>
      </c>
      <c r="I7" s="22">
        <v>6981121</v>
      </c>
      <c r="J7" s="22">
        <v>20176439</v>
      </c>
      <c r="K7" s="22">
        <v>7047497</v>
      </c>
      <c r="L7" s="22">
        <v>5690127</v>
      </c>
      <c r="M7" s="22">
        <v>6682708</v>
      </c>
      <c r="N7" s="22">
        <v>19420332</v>
      </c>
      <c r="O7" s="22">
        <v>8395771</v>
      </c>
      <c r="P7" s="22">
        <v>6991927</v>
      </c>
      <c r="Q7" s="22">
        <v>6716915</v>
      </c>
      <c r="R7" s="22">
        <v>22104613</v>
      </c>
      <c r="S7" s="22">
        <v>8361090</v>
      </c>
      <c r="T7" s="22">
        <v>5592258</v>
      </c>
      <c r="U7" s="22">
        <v>8798565</v>
      </c>
      <c r="V7" s="22">
        <v>22751913</v>
      </c>
      <c r="W7" s="22">
        <v>84453297</v>
      </c>
      <c r="X7" s="22">
        <v>82565332</v>
      </c>
      <c r="Y7" s="22">
        <v>1887965</v>
      </c>
      <c r="Z7" s="23">
        <v>2.2866316337224926</v>
      </c>
      <c r="AA7" s="20">
        <v>82565332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33798717</v>
      </c>
      <c r="F13" s="22">
        <v>33798717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33798717</v>
      </c>
      <c r="Y13" s="22">
        <v>-33798717</v>
      </c>
      <c r="Z13" s="23">
        <v>-100</v>
      </c>
      <c r="AA13" s="20">
        <v>33798717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97478296</v>
      </c>
      <c r="D33" s="29">
        <f t="shared" ref="D33:Y33" si="0">SUM(D6:D32)</f>
        <v>0</v>
      </c>
      <c r="E33" s="30">
        <f t="shared" si="0"/>
        <v>111920237</v>
      </c>
      <c r="F33" s="31">
        <f t="shared" si="0"/>
        <v>116364049</v>
      </c>
      <c r="G33" s="31">
        <f t="shared" si="0"/>
        <v>5089740</v>
      </c>
      <c r="H33" s="31">
        <f t="shared" si="0"/>
        <v>8105578</v>
      </c>
      <c r="I33" s="31">
        <f t="shared" si="0"/>
        <v>6981121</v>
      </c>
      <c r="J33" s="31">
        <f t="shared" si="0"/>
        <v>20176439</v>
      </c>
      <c r="K33" s="31">
        <f t="shared" si="0"/>
        <v>7047497</v>
      </c>
      <c r="L33" s="31">
        <f t="shared" si="0"/>
        <v>5690127</v>
      </c>
      <c r="M33" s="31">
        <f t="shared" si="0"/>
        <v>6682708</v>
      </c>
      <c r="N33" s="31">
        <f t="shared" si="0"/>
        <v>19420332</v>
      </c>
      <c r="O33" s="31">
        <f t="shared" si="0"/>
        <v>8395771</v>
      </c>
      <c r="P33" s="31">
        <f t="shared" si="0"/>
        <v>6991927</v>
      </c>
      <c r="Q33" s="31">
        <f t="shared" si="0"/>
        <v>6716915</v>
      </c>
      <c r="R33" s="31">
        <f t="shared" si="0"/>
        <v>22104613</v>
      </c>
      <c r="S33" s="31">
        <f t="shared" si="0"/>
        <v>8361090</v>
      </c>
      <c r="T33" s="31">
        <f t="shared" si="0"/>
        <v>5592258</v>
      </c>
      <c r="U33" s="31">
        <f t="shared" si="0"/>
        <v>8798565</v>
      </c>
      <c r="V33" s="31">
        <f t="shared" si="0"/>
        <v>22751913</v>
      </c>
      <c r="W33" s="31">
        <f t="shared" si="0"/>
        <v>84453297</v>
      </c>
      <c r="X33" s="31">
        <f t="shared" si="0"/>
        <v>116364049</v>
      </c>
      <c r="Y33" s="31">
        <f t="shared" si="0"/>
        <v>-31910752</v>
      </c>
      <c r="Z33" s="32">
        <f>+IF(X33&lt;&gt;0,+(Y33/X33)*100,0)</f>
        <v>-27.423205254743245</v>
      </c>
      <c r="AA33" s="29">
        <f>SUM(AA6:AA32)</f>
        <v>116364049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19030842</v>
      </c>
      <c r="D35" s="20"/>
      <c r="E35" s="21">
        <v>24632967</v>
      </c>
      <c r="F35" s="22">
        <v>21765377</v>
      </c>
      <c r="G35" s="22"/>
      <c r="H35" s="22"/>
      <c r="I35" s="22"/>
      <c r="J35" s="22"/>
      <c r="K35" s="22"/>
      <c r="L35" s="22">
        <v>4041484</v>
      </c>
      <c r="M35" s="22"/>
      <c r="N35" s="22">
        <v>4041484</v>
      </c>
      <c r="O35" s="22">
        <v>2011458</v>
      </c>
      <c r="P35" s="22"/>
      <c r="Q35" s="22"/>
      <c r="R35" s="22">
        <v>2011458</v>
      </c>
      <c r="S35" s="22"/>
      <c r="T35" s="22">
        <v>19754967</v>
      </c>
      <c r="U35" s="22">
        <v>15354952</v>
      </c>
      <c r="V35" s="22">
        <v>35109919</v>
      </c>
      <c r="W35" s="22">
        <v>41162861</v>
      </c>
      <c r="X35" s="22">
        <v>21765377</v>
      </c>
      <c r="Y35" s="22">
        <v>19397484</v>
      </c>
      <c r="Z35" s="23">
        <v>89.120827082388701</v>
      </c>
      <c r="AA35" s="20">
        <v>21765377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28664788</v>
      </c>
      <c r="D38" s="20"/>
      <c r="E38" s="21">
        <v>67560000</v>
      </c>
      <c r="F38" s="22">
        <v>33557000</v>
      </c>
      <c r="G38" s="22">
        <v>117648</v>
      </c>
      <c r="H38" s="22">
        <v>1064448</v>
      </c>
      <c r="I38" s="22">
        <v>59651</v>
      </c>
      <c r="J38" s="22">
        <v>1241747</v>
      </c>
      <c r="K38" s="22">
        <v>988390</v>
      </c>
      <c r="L38" s="22">
        <v>150349</v>
      </c>
      <c r="M38" s="22">
        <v>63712</v>
      </c>
      <c r="N38" s="22">
        <v>1202451</v>
      </c>
      <c r="O38" s="22">
        <v>6060944</v>
      </c>
      <c r="P38" s="22">
        <v>13700514</v>
      </c>
      <c r="Q38" s="22">
        <v>10899792</v>
      </c>
      <c r="R38" s="22">
        <v>30661250</v>
      </c>
      <c r="S38" s="22">
        <v>7221329</v>
      </c>
      <c r="T38" s="22">
        <v>2839855</v>
      </c>
      <c r="U38" s="22">
        <v>2514381</v>
      </c>
      <c r="V38" s="22">
        <v>12575565</v>
      </c>
      <c r="W38" s="22">
        <v>45681013</v>
      </c>
      <c r="X38" s="22">
        <v>33557000</v>
      </c>
      <c r="Y38" s="22">
        <v>12124013</v>
      </c>
      <c r="Z38" s="23">
        <v>36.129609321453046</v>
      </c>
      <c r="AA38" s="20">
        <v>33557000</v>
      </c>
    </row>
    <row r="39" spans="1:27" x14ac:dyDescent="0.25">
      <c r="A39" s="19" t="s">
        <v>65</v>
      </c>
      <c r="B39" s="15" t="s">
        <v>32</v>
      </c>
      <c r="C39" s="20">
        <v>-5691893</v>
      </c>
      <c r="D39" s="20"/>
      <c r="E39" s="21">
        <v>23431499</v>
      </c>
      <c r="F39" s="22">
        <v>22431499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22431499</v>
      </c>
      <c r="Y39" s="22">
        <v>-22431499</v>
      </c>
      <c r="Z39" s="23">
        <v>-100</v>
      </c>
      <c r="AA39" s="20">
        <v>22431499</v>
      </c>
    </row>
    <row r="40" spans="1:27" x14ac:dyDescent="0.25">
      <c r="A40" s="19" t="s">
        <v>66</v>
      </c>
      <c r="B40" s="15" t="s">
        <v>32</v>
      </c>
      <c r="C40" s="20">
        <v>1487252</v>
      </c>
      <c r="D40" s="20"/>
      <c r="E40" s="21">
        <v>8167205</v>
      </c>
      <c r="F40" s="22">
        <v>20921636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20921636</v>
      </c>
      <c r="Y40" s="22">
        <v>-20921636</v>
      </c>
      <c r="Z40" s="23">
        <v>-100</v>
      </c>
      <c r="AA40" s="20">
        <v>20921636</v>
      </c>
    </row>
    <row r="41" spans="1:27" x14ac:dyDescent="0.25">
      <c r="A41" s="19" t="s">
        <v>40</v>
      </c>
      <c r="B41" s="15" t="s">
        <v>32</v>
      </c>
      <c r="C41" s="20">
        <v>44290490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>
        <v>11016906</v>
      </c>
      <c r="P41" s="22"/>
      <c r="Q41" s="22">
        <v>11175422</v>
      </c>
      <c r="R41" s="22">
        <v>22192328</v>
      </c>
      <c r="S41" s="22"/>
      <c r="T41" s="22"/>
      <c r="U41" s="22"/>
      <c r="V41" s="22"/>
      <c r="W41" s="22">
        <v>22192328</v>
      </c>
      <c r="X41" s="22">
        <v>2000000</v>
      </c>
      <c r="Y41" s="22">
        <v>20192328</v>
      </c>
      <c r="Z41" s="23">
        <v>1009.6164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>
        <v>2874497</v>
      </c>
      <c r="D42" s="20"/>
      <c r="E42" s="21">
        <v>6400000</v>
      </c>
      <c r="F42" s="22">
        <v>12150000</v>
      </c>
      <c r="G42" s="22">
        <v>170502</v>
      </c>
      <c r="H42" s="22">
        <v>1234169</v>
      </c>
      <c r="I42" s="22">
        <v>174372</v>
      </c>
      <c r="J42" s="22">
        <v>1579043</v>
      </c>
      <c r="K42" s="22">
        <v>95801</v>
      </c>
      <c r="L42" s="22">
        <v>12355</v>
      </c>
      <c r="M42" s="22">
        <v>26271</v>
      </c>
      <c r="N42" s="22">
        <v>134427</v>
      </c>
      <c r="O42" s="22">
        <v>2077982</v>
      </c>
      <c r="P42" s="22">
        <v>7945</v>
      </c>
      <c r="Q42" s="22">
        <v>3451479</v>
      </c>
      <c r="R42" s="22">
        <v>5537406</v>
      </c>
      <c r="S42" s="22">
        <v>664668</v>
      </c>
      <c r="T42" s="22">
        <v>2842746</v>
      </c>
      <c r="U42" s="22">
        <v>3519435</v>
      </c>
      <c r="V42" s="22">
        <v>7026849</v>
      </c>
      <c r="W42" s="22">
        <v>14277725</v>
      </c>
      <c r="X42" s="22">
        <v>12150000</v>
      </c>
      <c r="Y42" s="22">
        <v>2127725</v>
      </c>
      <c r="Z42" s="23">
        <v>17.512139917695475</v>
      </c>
      <c r="AA42" s="20">
        <v>12150000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28941630</v>
      </c>
      <c r="F44" s="22">
        <v>21192857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21192857</v>
      </c>
      <c r="Y44" s="22">
        <v>-21192857</v>
      </c>
      <c r="Z44" s="23">
        <v>-100</v>
      </c>
      <c r="AA44" s="20">
        <v>21192857</v>
      </c>
    </row>
    <row r="45" spans="1:27" x14ac:dyDescent="0.25">
      <c r="A45" s="19" t="s">
        <v>70</v>
      </c>
      <c r="B45" s="15" t="s">
        <v>32</v>
      </c>
      <c r="C45" s="20">
        <v>12430290</v>
      </c>
      <c r="D45" s="20"/>
      <c r="E45" s="21">
        <v>9740027</v>
      </c>
      <c r="F45" s="22">
        <v>10460000</v>
      </c>
      <c r="G45" s="22">
        <v>3911</v>
      </c>
      <c r="H45" s="22">
        <v>983961</v>
      </c>
      <c r="I45" s="22">
        <v>779662</v>
      </c>
      <c r="J45" s="22">
        <v>1767534</v>
      </c>
      <c r="K45" s="22">
        <v>1229777</v>
      </c>
      <c r="L45" s="22">
        <v>1231127</v>
      </c>
      <c r="M45" s="22">
        <v>1005463</v>
      </c>
      <c r="N45" s="22">
        <v>3466367</v>
      </c>
      <c r="O45" s="22">
        <v>1281398</v>
      </c>
      <c r="P45" s="22">
        <v>1568006</v>
      </c>
      <c r="Q45" s="22">
        <v>1088416</v>
      </c>
      <c r="R45" s="22">
        <v>3937820</v>
      </c>
      <c r="S45" s="22">
        <v>989714</v>
      </c>
      <c r="T45" s="22">
        <v>1600542</v>
      </c>
      <c r="U45" s="22">
        <v>1716975</v>
      </c>
      <c r="V45" s="22">
        <v>4307231</v>
      </c>
      <c r="W45" s="22">
        <v>13478952</v>
      </c>
      <c r="X45" s="22">
        <v>10460000</v>
      </c>
      <c r="Y45" s="22">
        <v>3018952</v>
      </c>
      <c r="Z45" s="23">
        <v>28.861873804971321</v>
      </c>
      <c r="AA45" s="20">
        <v>10460000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103086266</v>
      </c>
      <c r="D48" s="29">
        <f t="shared" ref="D48:Y48" si="1">SUM(D35:D47)</f>
        <v>0</v>
      </c>
      <c r="E48" s="30">
        <f t="shared" si="1"/>
        <v>170873328</v>
      </c>
      <c r="F48" s="31">
        <f t="shared" si="1"/>
        <v>144478369</v>
      </c>
      <c r="G48" s="31">
        <f t="shared" si="1"/>
        <v>292061</v>
      </c>
      <c r="H48" s="31">
        <f t="shared" si="1"/>
        <v>3282578</v>
      </c>
      <c r="I48" s="31">
        <f t="shared" si="1"/>
        <v>1013685</v>
      </c>
      <c r="J48" s="31">
        <f t="shared" si="1"/>
        <v>4588324</v>
      </c>
      <c r="K48" s="31">
        <f t="shared" si="1"/>
        <v>2313968</v>
      </c>
      <c r="L48" s="31">
        <f t="shared" si="1"/>
        <v>5435315</v>
      </c>
      <c r="M48" s="31">
        <f t="shared" si="1"/>
        <v>1095446</v>
      </c>
      <c r="N48" s="31">
        <f t="shared" si="1"/>
        <v>8844729</v>
      </c>
      <c r="O48" s="31">
        <f t="shared" si="1"/>
        <v>22448688</v>
      </c>
      <c r="P48" s="31">
        <f t="shared" si="1"/>
        <v>15276465</v>
      </c>
      <c r="Q48" s="31">
        <f t="shared" si="1"/>
        <v>26615109</v>
      </c>
      <c r="R48" s="31">
        <f t="shared" si="1"/>
        <v>64340262</v>
      </c>
      <c r="S48" s="31">
        <f t="shared" si="1"/>
        <v>8875711</v>
      </c>
      <c r="T48" s="31">
        <f t="shared" si="1"/>
        <v>27038110</v>
      </c>
      <c r="U48" s="31">
        <f t="shared" si="1"/>
        <v>23105743</v>
      </c>
      <c r="V48" s="31">
        <f t="shared" si="1"/>
        <v>59019564</v>
      </c>
      <c r="W48" s="31">
        <f t="shared" si="1"/>
        <v>136792879</v>
      </c>
      <c r="X48" s="31">
        <f t="shared" si="1"/>
        <v>144478369</v>
      </c>
      <c r="Y48" s="31">
        <f t="shared" si="1"/>
        <v>-7685490</v>
      </c>
      <c r="Z48" s="32">
        <f>+IF(X48&lt;&gt;0,+(Y48/X48)*100,0)</f>
        <v>-5.3194745020965728</v>
      </c>
      <c r="AA48" s="29">
        <f>SUM(AA35:AA47)</f>
        <v>144478369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-5607970</v>
      </c>
      <c r="D49" s="39">
        <f t="shared" si="2"/>
        <v>0</v>
      </c>
      <c r="E49" s="40">
        <f t="shared" si="2"/>
        <v>-58953091</v>
      </c>
      <c r="F49" s="41">
        <f t="shared" si="2"/>
        <v>-28114320</v>
      </c>
      <c r="G49" s="41">
        <f t="shared" si="2"/>
        <v>4797679</v>
      </c>
      <c r="H49" s="41">
        <f t="shared" si="2"/>
        <v>4823000</v>
      </c>
      <c r="I49" s="41">
        <f t="shared" si="2"/>
        <v>5967436</v>
      </c>
      <c r="J49" s="41">
        <f t="shared" si="2"/>
        <v>15588115</v>
      </c>
      <c r="K49" s="41">
        <f t="shared" si="2"/>
        <v>4733529</v>
      </c>
      <c r="L49" s="41">
        <f t="shared" si="2"/>
        <v>254812</v>
      </c>
      <c r="M49" s="41">
        <f t="shared" si="2"/>
        <v>5587262</v>
      </c>
      <c r="N49" s="41">
        <f t="shared" si="2"/>
        <v>10575603</v>
      </c>
      <c r="O49" s="41">
        <f t="shared" si="2"/>
        <v>-14052917</v>
      </c>
      <c r="P49" s="41">
        <f t="shared" si="2"/>
        <v>-8284538</v>
      </c>
      <c r="Q49" s="41">
        <f t="shared" si="2"/>
        <v>-19898194</v>
      </c>
      <c r="R49" s="41">
        <f t="shared" si="2"/>
        <v>-42235649</v>
      </c>
      <c r="S49" s="41">
        <f t="shared" si="2"/>
        <v>-514621</v>
      </c>
      <c r="T49" s="41">
        <f t="shared" si="2"/>
        <v>-21445852</v>
      </c>
      <c r="U49" s="41">
        <f t="shared" si="2"/>
        <v>-14307178</v>
      </c>
      <c r="V49" s="41">
        <f t="shared" si="2"/>
        <v>-36267651</v>
      </c>
      <c r="W49" s="41">
        <f t="shared" si="2"/>
        <v>-52339582</v>
      </c>
      <c r="X49" s="41">
        <f t="shared" si="2"/>
        <v>-28114320</v>
      </c>
      <c r="Y49" s="41">
        <f t="shared" si="2"/>
        <v>-24225262</v>
      </c>
      <c r="Z49" s="42">
        <f>+IF(X49&lt;&gt;0,+(Y49/X49)*100,0)</f>
        <v>86.166985365464996</v>
      </c>
      <c r="AA49" s="39">
        <f>+AA33-AA48</f>
        <v>-28114320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-5607970</v>
      </c>
      <c r="D52" s="48">
        <f t="shared" si="3"/>
        <v>0</v>
      </c>
      <c r="E52" s="49">
        <f t="shared" si="3"/>
        <v>-58953091</v>
      </c>
      <c r="F52" s="50">
        <f t="shared" si="3"/>
        <v>-28114320</v>
      </c>
      <c r="G52" s="50">
        <f t="shared" si="3"/>
        <v>4797679</v>
      </c>
      <c r="H52" s="50">
        <f t="shared" si="3"/>
        <v>4823000</v>
      </c>
      <c r="I52" s="50">
        <f t="shared" si="3"/>
        <v>5967436</v>
      </c>
      <c r="J52" s="50">
        <f t="shared" si="3"/>
        <v>15588115</v>
      </c>
      <c r="K52" s="50">
        <f t="shared" si="3"/>
        <v>4733529</v>
      </c>
      <c r="L52" s="50">
        <f t="shared" si="3"/>
        <v>254812</v>
      </c>
      <c r="M52" s="50">
        <f t="shared" si="3"/>
        <v>5587262</v>
      </c>
      <c r="N52" s="50">
        <f t="shared" si="3"/>
        <v>10575603</v>
      </c>
      <c r="O52" s="50">
        <f t="shared" si="3"/>
        <v>-14052917</v>
      </c>
      <c r="P52" s="50">
        <f t="shared" si="3"/>
        <v>-8284538</v>
      </c>
      <c r="Q52" s="50">
        <f t="shared" si="3"/>
        <v>-19898194</v>
      </c>
      <c r="R52" s="50">
        <f t="shared" si="3"/>
        <v>-42235649</v>
      </c>
      <c r="S52" s="50">
        <f t="shared" si="3"/>
        <v>-514621</v>
      </c>
      <c r="T52" s="50">
        <f t="shared" si="3"/>
        <v>-21445852</v>
      </c>
      <c r="U52" s="50">
        <f t="shared" si="3"/>
        <v>-14307178</v>
      </c>
      <c r="V52" s="50">
        <f t="shared" si="3"/>
        <v>-36267651</v>
      </c>
      <c r="W52" s="50">
        <f t="shared" si="3"/>
        <v>-52339582</v>
      </c>
      <c r="X52" s="50">
        <f t="shared" si="3"/>
        <v>-28114320</v>
      </c>
      <c r="Y52" s="50">
        <f t="shared" si="3"/>
        <v>-24225262</v>
      </c>
      <c r="Z52" s="51">
        <f>+IF(X52&lt;&gt;0,+(Y52/X52)*100,0)</f>
        <v>86.166985365464996</v>
      </c>
      <c r="AA52" s="48">
        <f>SUM(AA49:AA51)</f>
        <v>-28114320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-5607970</v>
      </c>
      <c r="D54" s="54">
        <f>+D52-D53</f>
        <v>0</v>
      </c>
      <c r="E54" s="55">
        <f t="shared" si="4"/>
        <v>-58953091</v>
      </c>
      <c r="F54" s="56">
        <f t="shared" si="4"/>
        <v>-28114320</v>
      </c>
      <c r="G54" s="56">
        <f t="shared" si="4"/>
        <v>4797679</v>
      </c>
      <c r="H54" s="56">
        <f t="shared" si="4"/>
        <v>4823000</v>
      </c>
      <c r="I54" s="56">
        <f t="shared" si="4"/>
        <v>5967436</v>
      </c>
      <c r="J54" s="56">
        <f t="shared" si="4"/>
        <v>15588115</v>
      </c>
      <c r="K54" s="56">
        <f t="shared" si="4"/>
        <v>4733529</v>
      </c>
      <c r="L54" s="56">
        <f t="shared" si="4"/>
        <v>254812</v>
      </c>
      <c r="M54" s="56">
        <f t="shared" si="4"/>
        <v>5587262</v>
      </c>
      <c r="N54" s="56">
        <f t="shared" si="4"/>
        <v>10575603</v>
      </c>
      <c r="O54" s="56">
        <f t="shared" si="4"/>
        <v>-14052917</v>
      </c>
      <c r="P54" s="56">
        <f t="shared" si="4"/>
        <v>-8284538</v>
      </c>
      <c r="Q54" s="56">
        <f t="shared" si="4"/>
        <v>-19898194</v>
      </c>
      <c r="R54" s="56">
        <f t="shared" si="4"/>
        <v>-42235649</v>
      </c>
      <c r="S54" s="56">
        <f t="shared" si="4"/>
        <v>-514621</v>
      </c>
      <c r="T54" s="56">
        <f t="shared" si="4"/>
        <v>-21445852</v>
      </c>
      <c r="U54" s="56">
        <f t="shared" si="4"/>
        <v>-14307178</v>
      </c>
      <c r="V54" s="56">
        <f t="shared" si="4"/>
        <v>-36267651</v>
      </c>
      <c r="W54" s="56">
        <f t="shared" si="4"/>
        <v>-52339582</v>
      </c>
      <c r="X54" s="56">
        <f t="shared" si="4"/>
        <v>-28114320</v>
      </c>
      <c r="Y54" s="56">
        <f t="shared" si="4"/>
        <v>-24225262</v>
      </c>
      <c r="Z54" s="57">
        <f>+IF(X54&lt;&gt;0,+(Y54/X54)*100,0)</f>
        <v>86.166985365464996</v>
      </c>
      <c r="AA54" s="54">
        <f>+AA52-AA53</f>
        <v>-28114320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-5607970</v>
      </c>
      <c r="D57" s="48">
        <f>SUM(D54:D56)</f>
        <v>0</v>
      </c>
      <c r="E57" s="49">
        <f t="shared" si="5"/>
        <v>-58953091</v>
      </c>
      <c r="F57" s="50">
        <f t="shared" si="5"/>
        <v>-28114320</v>
      </c>
      <c r="G57" s="50">
        <f t="shared" si="5"/>
        <v>4797679</v>
      </c>
      <c r="H57" s="50">
        <f t="shared" si="5"/>
        <v>4823000</v>
      </c>
      <c r="I57" s="50">
        <f t="shared" si="5"/>
        <v>5967436</v>
      </c>
      <c r="J57" s="50">
        <f t="shared" si="5"/>
        <v>15588115</v>
      </c>
      <c r="K57" s="50">
        <f t="shared" si="5"/>
        <v>4733529</v>
      </c>
      <c r="L57" s="50">
        <f t="shared" si="5"/>
        <v>254812</v>
      </c>
      <c r="M57" s="50">
        <f t="shared" si="5"/>
        <v>5587262</v>
      </c>
      <c r="N57" s="50">
        <f t="shared" si="5"/>
        <v>10575603</v>
      </c>
      <c r="O57" s="50">
        <f t="shared" si="5"/>
        <v>-14052917</v>
      </c>
      <c r="P57" s="50">
        <f t="shared" si="5"/>
        <v>-8284538</v>
      </c>
      <c r="Q57" s="50">
        <f t="shared" si="5"/>
        <v>-19898194</v>
      </c>
      <c r="R57" s="50">
        <f t="shared" si="5"/>
        <v>-42235649</v>
      </c>
      <c r="S57" s="50">
        <f t="shared" si="5"/>
        <v>-514621</v>
      </c>
      <c r="T57" s="50">
        <f t="shared" si="5"/>
        <v>-21445852</v>
      </c>
      <c r="U57" s="50">
        <f t="shared" si="5"/>
        <v>-14307178</v>
      </c>
      <c r="V57" s="50">
        <f t="shared" si="5"/>
        <v>-36267651</v>
      </c>
      <c r="W57" s="50">
        <f t="shared" si="5"/>
        <v>-52339582</v>
      </c>
      <c r="X57" s="50">
        <f t="shared" si="5"/>
        <v>-28114320</v>
      </c>
      <c r="Y57" s="50">
        <f t="shared" si="5"/>
        <v>-24225262</v>
      </c>
      <c r="Z57" s="51">
        <f>+IF(X57&lt;&gt;0,+(Y57/X57)*100,0)</f>
        <v>86.166985365464996</v>
      </c>
      <c r="AA57" s="48">
        <f>SUM(AA54:AA56)</f>
        <v>-28114320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-5607970</v>
      </c>
      <c r="D60" s="65">
        <f>SUM(D57:D59)</f>
        <v>0</v>
      </c>
      <c r="E60" s="66">
        <f t="shared" si="6"/>
        <v>-58953091</v>
      </c>
      <c r="F60" s="67">
        <f t="shared" si="6"/>
        <v>-28114320</v>
      </c>
      <c r="G60" s="67">
        <f t="shared" si="6"/>
        <v>4797679</v>
      </c>
      <c r="H60" s="67">
        <f t="shared" si="6"/>
        <v>4823000</v>
      </c>
      <c r="I60" s="67">
        <f t="shared" si="6"/>
        <v>5967436</v>
      </c>
      <c r="J60" s="67">
        <f t="shared" si="6"/>
        <v>15588115</v>
      </c>
      <c r="K60" s="67">
        <f t="shared" si="6"/>
        <v>4733529</v>
      </c>
      <c r="L60" s="67">
        <f t="shared" si="6"/>
        <v>254812</v>
      </c>
      <c r="M60" s="67">
        <f t="shared" si="6"/>
        <v>5587262</v>
      </c>
      <c r="N60" s="67">
        <f t="shared" si="6"/>
        <v>10575603</v>
      </c>
      <c r="O60" s="67">
        <f t="shared" si="6"/>
        <v>-14052917</v>
      </c>
      <c r="P60" s="67">
        <f t="shared" si="6"/>
        <v>-8284538</v>
      </c>
      <c r="Q60" s="67">
        <f t="shared" si="6"/>
        <v>-19898194</v>
      </c>
      <c r="R60" s="67">
        <f t="shared" si="6"/>
        <v>-42235649</v>
      </c>
      <c r="S60" s="67">
        <f t="shared" si="6"/>
        <v>-514621</v>
      </c>
      <c r="T60" s="67">
        <f t="shared" si="6"/>
        <v>-21445852</v>
      </c>
      <c r="U60" s="67">
        <f t="shared" si="6"/>
        <v>-14307178</v>
      </c>
      <c r="V60" s="67">
        <f t="shared" si="6"/>
        <v>-36267651</v>
      </c>
      <c r="W60" s="67">
        <f t="shared" si="6"/>
        <v>-52339582</v>
      </c>
      <c r="X60" s="67">
        <f t="shared" si="6"/>
        <v>-28114320</v>
      </c>
      <c r="Y60" s="67">
        <f t="shared" si="6"/>
        <v>-24225262</v>
      </c>
      <c r="Z60" s="68">
        <f>+IF(X60&lt;&gt;0,+(Y60/X60)*100,0)</f>
        <v>86.166985365464996</v>
      </c>
      <c r="AA60" s="65">
        <f>SUM(AA57:AA59)</f>
        <v>-28114320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28928079</v>
      </c>
      <c r="D7" s="20"/>
      <c r="E7" s="21">
        <v>28962808</v>
      </c>
      <c r="F7" s="22">
        <v>29328000</v>
      </c>
      <c r="G7" s="22">
        <v>2316358</v>
      </c>
      <c r="H7" s="22">
        <v>2628437</v>
      </c>
      <c r="I7" s="22">
        <v>2501970</v>
      </c>
      <c r="J7" s="22">
        <v>7446765</v>
      </c>
      <c r="K7" s="22"/>
      <c r="L7" s="22">
        <v>1522892</v>
      </c>
      <c r="M7" s="22"/>
      <c r="N7" s="22">
        <v>1522892</v>
      </c>
      <c r="O7" s="22">
        <v>2384923</v>
      </c>
      <c r="P7" s="22"/>
      <c r="Q7" s="22"/>
      <c r="R7" s="22">
        <v>2384923</v>
      </c>
      <c r="S7" s="22"/>
      <c r="T7" s="22">
        <v>2011578</v>
      </c>
      <c r="U7" s="22">
        <v>3878343</v>
      </c>
      <c r="V7" s="22">
        <v>5889921</v>
      </c>
      <c r="W7" s="22">
        <v>17244501</v>
      </c>
      <c r="X7" s="22">
        <v>29328000</v>
      </c>
      <c r="Y7" s="22">
        <v>-12083499</v>
      </c>
      <c r="Z7" s="23">
        <v>-41.201237725040919</v>
      </c>
      <c r="AA7" s="20">
        <v>29328000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28928079</v>
      </c>
      <c r="D33" s="29">
        <f t="shared" ref="D33:Y33" si="0">SUM(D6:D32)</f>
        <v>0</v>
      </c>
      <c r="E33" s="30">
        <f t="shared" si="0"/>
        <v>28962808</v>
      </c>
      <c r="F33" s="31">
        <f t="shared" si="0"/>
        <v>29328000</v>
      </c>
      <c r="G33" s="31">
        <f t="shared" si="0"/>
        <v>2316358</v>
      </c>
      <c r="H33" s="31">
        <f t="shared" si="0"/>
        <v>2628437</v>
      </c>
      <c r="I33" s="31">
        <f t="shared" si="0"/>
        <v>2501970</v>
      </c>
      <c r="J33" s="31">
        <f t="shared" si="0"/>
        <v>7446765</v>
      </c>
      <c r="K33" s="31">
        <f t="shared" si="0"/>
        <v>0</v>
      </c>
      <c r="L33" s="31">
        <f t="shared" si="0"/>
        <v>1522892</v>
      </c>
      <c r="M33" s="31">
        <f t="shared" si="0"/>
        <v>0</v>
      </c>
      <c r="N33" s="31">
        <f t="shared" si="0"/>
        <v>1522892</v>
      </c>
      <c r="O33" s="31">
        <f t="shared" si="0"/>
        <v>2384923</v>
      </c>
      <c r="P33" s="31">
        <f t="shared" si="0"/>
        <v>0</v>
      </c>
      <c r="Q33" s="31">
        <f t="shared" si="0"/>
        <v>0</v>
      </c>
      <c r="R33" s="31">
        <f t="shared" si="0"/>
        <v>2384923</v>
      </c>
      <c r="S33" s="31">
        <f t="shared" si="0"/>
        <v>0</v>
      </c>
      <c r="T33" s="31">
        <f t="shared" si="0"/>
        <v>2011578</v>
      </c>
      <c r="U33" s="31">
        <f t="shared" si="0"/>
        <v>3878343</v>
      </c>
      <c r="V33" s="31">
        <f t="shared" si="0"/>
        <v>5889921</v>
      </c>
      <c r="W33" s="31">
        <f t="shared" si="0"/>
        <v>17244501</v>
      </c>
      <c r="X33" s="31">
        <f t="shared" si="0"/>
        <v>29328000</v>
      </c>
      <c r="Y33" s="31">
        <f t="shared" si="0"/>
        <v>-12083499</v>
      </c>
      <c r="Z33" s="32">
        <f>+IF(X33&lt;&gt;0,+(Y33/X33)*100,0)</f>
        <v>-41.201237725040919</v>
      </c>
      <c r="AA33" s="29">
        <f>SUM(AA6:AA32)</f>
        <v>29328000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2421710</v>
      </c>
      <c r="D35" s="20"/>
      <c r="E35" s="21">
        <v>2035092</v>
      </c>
      <c r="F35" s="22">
        <v>2035092</v>
      </c>
      <c r="G35" s="22">
        <v>163988</v>
      </c>
      <c r="H35" s="22">
        <v>142211</v>
      </c>
      <c r="I35" s="22">
        <v>176911</v>
      </c>
      <c r="J35" s="22">
        <v>483110</v>
      </c>
      <c r="K35" s="22"/>
      <c r="L35" s="22">
        <v>154840</v>
      </c>
      <c r="M35" s="22"/>
      <c r="N35" s="22">
        <v>154840</v>
      </c>
      <c r="O35" s="22"/>
      <c r="P35" s="22"/>
      <c r="Q35" s="22"/>
      <c r="R35" s="22"/>
      <c r="S35" s="22"/>
      <c r="T35" s="22">
        <v>1790224</v>
      </c>
      <c r="U35" s="22">
        <v>520218</v>
      </c>
      <c r="V35" s="22">
        <v>2310442</v>
      </c>
      <c r="W35" s="22">
        <v>2948392</v>
      </c>
      <c r="X35" s="22">
        <v>2035092</v>
      </c>
      <c r="Y35" s="22">
        <v>913300</v>
      </c>
      <c r="Z35" s="23">
        <v>44.877578016129</v>
      </c>
      <c r="AA35" s="20">
        <v>2035092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22764259</v>
      </c>
      <c r="D38" s="20"/>
      <c r="E38" s="21">
        <v>9062620</v>
      </c>
      <c r="F38" s="22">
        <v>10380700</v>
      </c>
      <c r="G38" s="22">
        <v>2083153</v>
      </c>
      <c r="H38" s="22"/>
      <c r="I38" s="22">
        <v>526538</v>
      </c>
      <c r="J38" s="22">
        <v>2609691</v>
      </c>
      <c r="K38" s="22"/>
      <c r="L38" s="22">
        <v>2337842</v>
      </c>
      <c r="M38" s="22"/>
      <c r="N38" s="22">
        <v>2337842</v>
      </c>
      <c r="O38" s="22">
        <v>266880</v>
      </c>
      <c r="P38" s="22"/>
      <c r="Q38" s="22"/>
      <c r="R38" s="22">
        <v>266880</v>
      </c>
      <c r="S38" s="22"/>
      <c r="T38" s="22">
        <v>2579163</v>
      </c>
      <c r="U38" s="22">
        <v>4484484</v>
      </c>
      <c r="V38" s="22">
        <v>7063647</v>
      </c>
      <c r="W38" s="22">
        <v>12278060</v>
      </c>
      <c r="X38" s="22">
        <v>10380700</v>
      </c>
      <c r="Y38" s="22">
        <v>1897360</v>
      </c>
      <c r="Z38" s="23">
        <v>18.277765468610017</v>
      </c>
      <c r="AA38" s="20">
        <v>10380700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9128993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7566098</v>
      </c>
      <c r="D42" s="20"/>
      <c r="E42" s="21">
        <v>411228</v>
      </c>
      <c r="F42" s="22">
        <v>411228</v>
      </c>
      <c r="G42" s="22"/>
      <c r="H42" s="22"/>
      <c r="I42" s="22">
        <v>289000</v>
      </c>
      <c r="J42" s="22">
        <v>289000</v>
      </c>
      <c r="K42" s="22"/>
      <c r="L42" s="22">
        <v>357561</v>
      </c>
      <c r="M42" s="22"/>
      <c r="N42" s="22">
        <v>357561</v>
      </c>
      <c r="O42" s="22"/>
      <c r="P42" s="22"/>
      <c r="Q42" s="22"/>
      <c r="R42" s="22"/>
      <c r="S42" s="22"/>
      <c r="T42" s="22">
        <v>126000</v>
      </c>
      <c r="U42" s="22">
        <v>8823796</v>
      </c>
      <c r="V42" s="22">
        <v>8949796</v>
      </c>
      <c r="W42" s="22">
        <v>9596357</v>
      </c>
      <c r="X42" s="22">
        <v>411228</v>
      </c>
      <c r="Y42" s="22">
        <v>9185129</v>
      </c>
      <c r="Z42" s="23">
        <v>2233.5855048780727</v>
      </c>
      <c r="AA42" s="20">
        <v>411228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5796</v>
      </c>
      <c r="F45" s="22">
        <v>5796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5796</v>
      </c>
      <c r="Y45" s="22">
        <v>-5796</v>
      </c>
      <c r="Z45" s="23">
        <v>-100</v>
      </c>
      <c r="AA45" s="20">
        <v>5796</v>
      </c>
    </row>
    <row r="46" spans="1:27" x14ac:dyDescent="0.25">
      <c r="A46" s="19" t="s">
        <v>71</v>
      </c>
      <c r="B46" s="15" t="s">
        <v>32</v>
      </c>
      <c r="C46" s="20">
        <v>1593806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43474866</v>
      </c>
      <c r="D48" s="29">
        <f t="shared" ref="D48:Y48" si="1">SUM(D35:D47)</f>
        <v>0</v>
      </c>
      <c r="E48" s="30">
        <f t="shared" si="1"/>
        <v>11514736</v>
      </c>
      <c r="F48" s="31">
        <f t="shared" si="1"/>
        <v>12832816</v>
      </c>
      <c r="G48" s="31">
        <f t="shared" si="1"/>
        <v>2247141</v>
      </c>
      <c r="H48" s="31">
        <f t="shared" si="1"/>
        <v>142211</v>
      </c>
      <c r="I48" s="31">
        <f t="shared" si="1"/>
        <v>992449</v>
      </c>
      <c r="J48" s="31">
        <f t="shared" si="1"/>
        <v>3381801</v>
      </c>
      <c r="K48" s="31">
        <f t="shared" si="1"/>
        <v>0</v>
      </c>
      <c r="L48" s="31">
        <f t="shared" si="1"/>
        <v>2850243</v>
      </c>
      <c r="M48" s="31">
        <f t="shared" si="1"/>
        <v>0</v>
      </c>
      <c r="N48" s="31">
        <f t="shared" si="1"/>
        <v>2850243</v>
      </c>
      <c r="O48" s="31">
        <f t="shared" si="1"/>
        <v>266880</v>
      </c>
      <c r="P48" s="31">
        <f t="shared" si="1"/>
        <v>0</v>
      </c>
      <c r="Q48" s="31">
        <f t="shared" si="1"/>
        <v>0</v>
      </c>
      <c r="R48" s="31">
        <f t="shared" si="1"/>
        <v>266880</v>
      </c>
      <c r="S48" s="31">
        <f t="shared" si="1"/>
        <v>0</v>
      </c>
      <c r="T48" s="31">
        <f t="shared" si="1"/>
        <v>4495387</v>
      </c>
      <c r="U48" s="31">
        <f t="shared" si="1"/>
        <v>13828498</v>
      </c>
      <c r="V48" s="31">
        <f t="shared" si="1"/>
        <v>18323885</v>
      </c>
      <c r="W48" s="31">
        <f t="shared" si="1"/>
        <v>24822809</v>
      </c>
      <c r="X48" s="31">
        <f t="shared" si="1"/>
        <v>12832816</v>
      </c>
      <c r="Y48" s="31">
        <f t="shared" si="1"/>
        <v>11989993</v>
      </c>
      <c r="Z48" s="32">
        <f>+IF(X48&lt;&gt;0,+(Y48/X48)*100,0)</f>
        <v>93.432283296199373</v>
      </c>
      <c r="AA48" s="29">
        <f>SUM(AA35:AA47)</f>
        <v>12832816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-14546787</v>
      </c>
      <c r="D49" s="39">
        <f t="shared" si="2"/>
        <v>0</v>
      </c>
      <c r="E49" s="40">
        <f t="shared" si="2"/>
        <v>17448072</v>
      </c>
      <c r="F49" s="41">
        <f t="shared" si="2"/>
        <v>16495184</v>
      </c>
      <c r="G49" s="41">
        <f t="shared" si="2"/>
        <v>69217</v>
      </c>
      <c r="H49" s="41">
        <f t="shared" si="2"/>
        <v>2486226</v>
      </c>
      <c r="I49" s="41">
        <f t="shared" si="2"/>
        <v>1509521</v>
      </c>
      <c r="J49" s="41">
        <f t="shared" si="2"/>
        <v>4064964</v>
      </c>
      <c r="K49" s="41">
        <f t="shared" si="2"/>
        <v>0</v>
      </c>
      <c r="L49" s="41">
        <f t="shared" si="2"/>
        <v>-1327351</v>
      </c>
      <c r="M49" s="41">
        <f t="shared" si="2"/>
        <v>0</v>
      </c>
      <c r="N49" s="41">
        <f t="shared" si="2"/>
        <v>-1327351</v>
      </c>
      <c r="O49" s="41">
        <f t="shared" si="2"/>
        <v>2118043</v>
      </c>
      <c r="P49" s="41">
        <f t="shared" si="2"/>
        <v>0</v>
      </c>
      <c r="Q49" s="41">
        <f t="shared" si="2"/>
        <v>0</v>
      </c>
      <c r="R49" s="41">
        <f t="shared" si="2"/>
        <v>2118043</v>
      </c>
      <c r="S49" s="41">
        <f t="shared" si="2"/>
        <v>0</v>
      </c>
      <c r="T49" s="41">
        <f t="shared" si="2"/>
        <v>-2483809</v>
      </c>
      <c r="U49" s="41">
        <f t="shared" si="2"/>
        <v>-9950155</v>
      </c>
      <c r="V49" s="41">
        <f t="shared" si="2"/>
        <v>-12433964</v>
      </c>
      <c r="W49" s="41">
        <f t="shared" si="2"/>
        <v>-7578308</v>
      </c>
      <c r="X49" s="41">
        <f t="shared" si="2"/>
        <v>16495184</v>
      </c>
      <c r="Y49" s="41">
        <f t="shared" si="2"/>
        <v>-24073492</v>
      </c>
      <c r="Z49" s="42">
        <f>+IF(X49&lt;&gt;0,+(Y49/X49)*100,0)</f>
        <v>-145.94254904946803</v>
      </c>
      <c r="AA49" s="39">
        <f>+AA33-AA48</f>
        <v>16495184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-14546787</v>
      </c>
      <c r="D52" s="48">
        <f t="shared" si="3"/>
        <v>0</v>
      </c>
      <c r="E52" s="49">
        <f t="shared" si="3"/>
        <v>17448072</v>
      </c>
      <c r="F52" s="50">
        <f t="shared" si="3"/>
        <v>16495184</v>
      </c>
      <c r="G52" s="50">
        <f t="shared" si="3"/>
        <v>69217</v>
      </c>
      <c r="H52" s="50">
        <f t="shared" si="3"/>
        <v>2486226</v>
      </c>
      <c r="I52" s="50">
        <f t="shared" si="3"/>
        <v>1509521</v>
      </c>
      <c r="J52" s="50">
        <f t="shared" si="3"/>
        <v>4064964</v>
      </c>
      <c r="K52" s="50">
        <f t="shared" si="3"/>
        <v>0</v>
      </c>
      <c r="L52" s="50">
        <f t="shared" si="3"/>
        <v>-1327351</v>
      </c>
      <c r="M52" s="50">
        <f t="shared" si="3"/>
        <v>0</v>
      </c>
      <c r="N52" s="50">
        <f t="shared" si="3"/>
        <v>-1327351</v>
      </c>
      <c r="O52" s="50">
        <f t="shared" si="3"/>
        <v>2118043</v>
      </c>
      <c r="P52" s="50">
        <f t="shared" si="3"/>
        <v>0</v>
      </c>
      <c r="Q52" s="50">
        <f t="shared" si="3"/>
        <v>0</v>
      </c>
      <c r="R52" s="50">
        <f t="shared" si="3"/>
        <v>2118043</v>
      </c>
      <c r="S52" s="50">
        <f t="shared" si="3"/>
        <v>0</v>
      </c>
      <c r="T52" s="50">
        <f t="shared" si="3"/>
        <v>-2483809</v>
      </c>
      <c r="U52" s="50">
        <f t="shared" si="3"/>
        <v>-9950155</v>
      </c>
      <c r="V52" s="50">
        <f t="shared" si="3"/>
        <v>-12433964</v>
      </c>
      <c r="W52" s="50">
        <f t="shared" si="3"/>
        <v>-7578308</v>
      </c>
      <c r="X52" s="50">
        <f t="shared" si="3"/>
        <v>16495184</v>
      </c>
      <c r="Y52" s="50">
        <f t="shared" si="3"/>
        <v>-24073492</v>
      </c>
      <c r="Z52" s="51">
        <f>+IF(X52&lt;&gt;0,+(Y52/X52)*100,0)</f>
        <v>-145.94254904946803</v>
      </c>
      <c r="AA52" s="48">
        <f>SUM(AA49:AA51)</f>
        <v>16495184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-14546787</v>
      </c>
      <c r="D54" s="54">
        <f>+D52-D53</f>
        <v>0</v>
      </c>
      <c r="E54" s="55">
        <f t="shared" si="4"/>
        <v>17448072</v>
      </c>
      <c r="F54" s="56">
        <f t="shared" si="4"/>
        <v>16495184</v>
      </c>
      <c r="G54" s="56">
        <f t="shared" si="4"/>
        <v>69217</v>
      </c>
      <c r="H54" s="56">
        <f t="shared" si="4"/>
        <v>2486226</v>
      </c>
      <c r="I54" s="56">
        <f t="shared" si="4"/>
        <v>1509521</v>
      </c>
      <c r="J54" s="56">
        <f t="shared" si="4"/>
        <v>4064964</v>
      </c>
      <c r="K54" s="56">
        <f t="shared" si="4"/>
        <v>0</v>
      </c>
      <c r="L54" s="56">
        <f t="shared" si="4"/>
        <v>-1327351</v>
      </c>
      <c r="M54" s="56">
        <f t="shared" si="4"/>
        <v>0</v>
      </c>
      <c r="N54" s="56">
        <f t="shared" si="4"/>
        <v>-1327351</v>
      </c>
      <c r="O54" s="56">
        <f t="shared" si="4"/>
        <v>2118043</v>
      </c>
      <c r="P54" s="56">
        <f t="shared" si="4"/>
        <v>0</v>
      </c>
      <c r="Q54" s="56">
        <f t="shared" si="4"/>
        <v>0</v>
      </c>
      <c r="R54" s="56">
        <f t="shared" si="4"/>
        <v>2118043</v>
      </c>
      <c r="S54" s="56">
        <f t="shared" si="4"/>
        <v>0</v>
      </c>
      <c r="T54" s="56">
        <f t="shared" si="4"/>
        <v>-2483809</v>
      </c>
      <c r="U54" s="56">
        <f t="shared" si="4"/>
        <v>-9950155</v>
      </c>
      <c r="V54" s="56">
        <f t="shared" si="4"/>
        <v>-12433964</v>
      </c>
      <c r="W54" s="56">
        <f t="shared" si="4"/>
        <v>-7578308</v>
      </c>
      <c r="X54" s="56">
        <f t="shared" si="4"/>
        <v>16495184</v>
      </c>
      <c r="Y54" s="56">
        <f t="shared" si="4"/>
        <v>-24073492</v>
      </c>
      <c r="Z54" s="57">
        <f>+IF(X54&lt;&gt;0,+(Y54/X54)*100,0)</f>
        <v>-145.94254904946803</v>
      </c>
      <c r="AA54" s="54">
        <f>+AA52-AA53</f>
        <v>16495184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-14546787</v>
      </c>
      <c r="D57" s="48">
        <f>SUM(D54:D56)</f>
        <v>0</v>
      </c>
      <c r="E57" s="49">
        <f t="shared" si="5"/>
        <v>17448072</v>
      </c>
      <c r="F57" s="50">
        <f t="shared" si="5"/>
        <v>16495184</v>
      </c>
      <c r="G57" s="50">
        <f t="shared" si="5"/>
        <v>69217</v>
      </c>
      <c r="H57" s="50">
        <f t="shared" si="5"/>
        <v>2486226</v>
      </c>
      <c r="I57" s="50">
        <f t="shared" si="5"/>
        <v>1509521</v>
      </c>
      <c r="J57" s="50">
        <f t="shared" si="5"/>
        <v>4064964</v>
      </c>
      <c r="K57" s="50">
        <f t="shared" si="5"/>
        <v>0</v>
      </c>
      <c r="L57" s="50">
        <f t="shared" si="5"/>
        <v>-1327351</v>
      </c>
      <c r="M57" s="50">
        <f t="shared" si="5"/>
        <v>0</v>
      </c>
      <c r="N57" s="50">
        <f t="shared" si="5"/>
        <v>-1327351</v>
      </c>
      <c r="O57" s="50">
        <f t="shared" si="5"/>
        <v>2118043</v>
      </c>
      <c r="P57" s="50">
        <f t="shared" si="5"/>
        <v>0</v>
      </c>
      <c r="Q57" s="50">
        <f t="shared" si="5"/>
        <v>0</v>
      </c>
      <c r="R57" s="50">
        <f t="shared" si="5"/>
        <v>2118043</v>
      </c>
      <c r="S57" s="50">
        <f t="shared" si="5"/>
        <v>0</v>
      </c>
      <c r="T57" s="50">
        <f t="shared" si="5"/>
        <v>-2483809</v>
      </c>
      <c r="U57" s="50">
        <f t="shared" si="5"/>
        <v>-9950155</v>
      </c>
      <c r="V57" s="50">
        <f t="shared" si="5"/>
        <v>-12433964</v>
      </c>
      <c r="W57" s="50">
        <f t="shared" si="5"/>
        <v>-7578308</v>
      </c>
      <c r="X57" s="50">
        <f t="shared" si="5"/>
        <v>16495184</v>
      </c>
      <c r="Y57" s="50">
        <f t="shared" si="5"/>
        <v>-24073492</v>
      </c>
      <c r="Z57" s="51">
        <f>+IF(X57&lt;&gt;0,+(Y57/X57)*100,0)</f>
        <v>-145.94254904946803</v>
      </c>
      <c r="AA57" s="48">
        <f>SUM(AA54:AA56)</f>
        <v>16495184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34705</v>
      </c>
      <c r="D59" s="44"/>
      <c r="E59" s="52"/>
      <c r="F59" s="45"/>
      <c r="G59" s="22">
        <v>16952</v>
      </c>
      <c r="H59" s="22">
        <v>2543</v>
      </c>
      <c r="I59" s="26">
        <v>1767</v>
      </c>
      <c r="J59" s="22">
        <v>21262</v>
      </c>
      <c r="K59" s="22"/>
      <c r="L59" s="22">
        <v>1859</v>
      </c>
      <c r="M59" s="45"/>
      <c r="N59" s="22">
        <v>1859</v>
      </c>
      <c r="O59" s="22">
        <v>2573</v>
      </c>
      <c r="P59" s="26"/>
      <c r="Q59" s="22"/>
      <c r="R59" s="22">
        <v>2573</v>
      </c>
      <c r="S59" s="22"/>
      <c r="T59" s="45">
        <v>1950</v>
      </c>
      <c r="U59" s="22">
        <v>1354</v>
      </c>
      <c r="V59" s="22">
        <v>3304</v>
      </c>
      <c r="W59" s="26">
        <v>28998</v>
      </c>
      <c r="X59" s="22"/>
      <c r="Y59" s="22">
        <v>28998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-14512082</v>
      </c>
      <c r="D60" s="65">
        <f>SUM(D57:D59)</f>
        <v>0</v>
      </c>
      <c r="E60" s="66">
        <f t="shared" si="6"/>
        <v>17448072</v>
      </c>
      <c r="F60" s="67">
        <f t="shared" si="6"/>
        <v>16495184</v>
      </c>
      <c r="G60" s="67">
        <f t="shared" si="6"/>
        <v>86169</v>
      </c>
      <c r="H60" s="67">
        <f t="shared" si="6"/>
        <v>2488769</v>
      </c>
      <c r="I60" s="67">
        <f t="shared" si="6"/>
        <v>1511288</v>
      </c>
      <c r="J60" s="67">
        <f t="shared" si="6"/>
        <v>4086226</v>
      </c>
      <c r="K60" s="67">
        <f t="shared" si="6"/>
        <v>0</v>
      </c>
      <c r="L60" s="67">
        <f t="shared" si="6"/>
        <v>-1325492</v>
      </c>
      <c r="M60" s="67">
        <f t="shared" si="6"/>
        <v>0</v>
      </c>
      <c r="N60" s="67">
        <f t="shared" si="6"/>
        <v>-1325492</v>
      </c>
      <c r="O60" s="67">
        <f t="shared" si="6"/>
        <v>2120616</v>
      </c>
      <c r="P60" s="67">
        <f t="shared" si="6"/>
        <v>0</v>
      </c>
      <c r="Q60" s="67">
        <f t="shared" si="6"/>
        <v>0</v>
      </c>
      <c r="R60" s="67">
        <f t="shared" si="6"/>
        <v>2120616</v>
      </c>
      <c r="S60" s="67">
        <f t="shared" si="6"/>
        <v>0</v>
      </c>
      <c r="T60" s="67">
        <f t="shared" si="6"/>
        <v>-2481859</v>
      </c>
      <c r="U60" s="67">
        <f t="shared" si="6"/>
        <v>-9948801</v>
      </c>
      <c r="V60" s="67">
        <f t="shared" si="6"/>
        <v>-12430660</v>
      </c>
      <c r="W60" s="67">
        <f t="shared" si="6"/>
        <v>-7549310</v>
      </c>
      <c r="X60" s="67">
        <f t="shared" si="6"/>
        <v>16495184</v>
      </c>
      <c r="Y60" s="67">
        <f t="shared" si="6"/>
        <v>-24044494</v>
      </c>
      <c r="Z60" s="68">
        <f>+IF(X60&lt;&gt;0,+(Y60/X60)*100,0)</f>
        <v>-145.76675228357564</v>
      </c>
      <c r="AA60" s="65">
        <f>SUM(AA57:AA59)</f>
        <v>16495184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485220250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>
        <v>43675584</v>
      </c>
      <c r="L7" s="22">
        <v>36214649</v>
      </c>
      <c r="M7" s="22">
        <v>43959166</v>
      </c>
      <c r="N7" s="22">
        <v>123849399</v>
      </c>
      <c r="O7" s="22">
        <v>37703941</v>
      </c>
      <c r="P7" s="22">
        <v>42020643</v>
      </c>
      <c r="Q7" s="22">
        <v>45975749</v>
      </c>
      <c r="R7" s="22">
        <v>125700333</v>
      </c>
      <c r="S7" s="22">
        <v>43574812</v>
      </c>
      <c r="T7" s="22">
        <v>50068656</v>
      </c>
      <c r="U7" s="22">
        <v>2264410</v>
      </c>
      <c r="V7" s="22">
        <v>95907878</v>
      </c>
      <c r="W7" s="22">
        <v>473679924</v>
      </c>
      <c r="X7" s="22">
        <v>714084796</v>
      </c>
      <c r="Y7" s="22">
        <v>-240404872</v>
      </c>
      <c r="Z7" s="23">
        <v>-33.666151883732311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102527178</v>
      </c>
      <c r="Y13" s="22">
        <v>-102527178</v>
      </c>
      <c r="Z13" s="23">
        <v>-100</v>
      </c>
      <c r="AA13" s="20">
        <v>102527178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301265</v>
      </c>
      <c r="F24" s="22">
        <v>2200000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2200000</v>
      </c>
      <c r="Y24" s="22">
        <v>-2200000</v>
      </c>
      <c r="Z24" s="23">
        <v>-100</v>
      </c>
      <c r="AA24" s="20">
        <v>2200000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1000000</v>
      </c>
      <c r="Y30" s="22">
        <v>-1000000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485220250</v>
      </c>
      <c r="D33" s="29">
        <f t="shared" ref="D33:Y33" si="0">SUM(D6:D32)</f>
        <v>0</v>
      </c>
      <c r="E33" s="30">
        <f t="shared" si="0"/>
        <v>817913239</v>
      </c>
      <c r="F33" s="31">
        <f t="shared" si="0"/>
        <v>819811974</v>
      </c>
      <c r="G33" s="31">
        <f t="shared" si="0"/>
        <v>40130219</v>
      </c>
      <c r="H33" s="31">
        <f t="shared" si="0"/>
        <v>40319052</v>
      </c>
      <c r="I33" s="31">
        <f t="shared" si="0"/>
        <v>47773043</v>
      </c>
      <c r="J33" s="31">
        <f t="shared" si="0"/>
        <v>128222314</v>
      </c>
      <c r="K33" s="31">
        <f t="shared" si="0"/>
        <v>43675584</v>
      </c>
      <c r="L33" s="31">
        <f t="shared" si="0"/>
        <v>36214649</v>
      </c>
      <c r="M33" s="31">
        <f t="shared" si="0"/>
        <v>43959166</v>
      </c>
      <c r="N33" s="31">
        <f t="shared" si="0"/>
        <v>123849399</v>
      </c>
      <c r="O33" s="31">
        <f t="shared" si="0"/>
        <v>37703941</v>
      </c>
      <c r="P33" s="31">
        <f t="shared" si="0"/>
        <v>42020643</v>
      </c>
      <c r="Q33" s="31">
        <f t="shared" si="0"/>
        <v>45975749</v>
      </c>
      <c r="R33" s="31">
        <f t="shared" si="0"/>
        <v>125700333</v>
      </c>
      <c r="S33" s="31">
        <f t="shared" si="0"/>
        <v>43574812</v>
      </c>
      <c r="T33" s="31">
        <f t="shared" si="0"/>
        <v>50068656</v>
      </c>
      <c r="U33" s="31">
        <f t="shared" si="0"/>
        <v>2264410</v>
      </c>
      <c r="V33" s="31">
        <f t="shared" si="0"/>
        <v>95907878</v>
      </c>
      <c r="W33" s="31">
        <f t="shared" si="0"/>
        <v>473679924</v>
      </c>
      <c r="X33" s="31">
        <f t="shared" si="0"/>
        <v>819811974</v>
      </c>
      <c r="Y33" s="31">
        <f t="shared" si="0"/>
        <v>-346132050</v>
      </c>
      <c r="Z33" s="32">
        <f>+IF(X33&lt;&gt;0,+(Y33/X33)*100,0)</f>
        <v>-42.220906863699945</v>
      </c>
      <c r="AA33" s="29">
        <f>SUM(AA6:AA32)</f>
        <v>819811974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37180519</v>
      </c>
      <c r="D35" s="20"/>
      <c r="E35" s="21">
        <v>28682230</v>
      </c>
      <c r="F35" s="22">
        <v>40884092</v>
      </c>
      <c r="G35" s="22"/>
      <c r="H35" s="22">
        <v>6714657</v>
      </c>
      <c r="I35" s="22">
        <v>3331161</v>
      </c>
      <c r="J35" s="22">
        <v>10045818</v>
      </c>
      <c r="K35" s="22">
        <v>3618651</v>
      </c>
      <c r="L35" s="22">
        <v>3388682</v>
      </c>
      <c r="M35" s="22">
        <v>3399782</v>
      </c>
      <c r="N35" s="22">
        <v>10407115</v>
      </c>
      <c r="O35" s="22">
        <v>4046068</v>
      </c>
      <c r="P35" s="22">
        <v>3422347</v>
      </c>
      <c r="Q35" s="22">
        <v>3455631</v>
      </c>
      <c r="R35" s="22">
        <v>10924046</v>
      </c>
      <c r="S35" s="22">
        <v>3410696</v>
      </c>
      <c r="T35" s="22">
        <v>3772886</v>
      </c>
      <c r="U35" s="22">
        <v>3948312</v>
      </c>
      <c r="V35" s="22">
        <v>11131894</v>
      </c>
      <c r="W35" s="22">
        <v>42508873</v>
      </c>
      <c r="X35" s="22">
        <v>40884092</v>
      </c>
      <c r="Y35" s="22">
        <v>1624781</v>
      </c>
      <c r="Z35" s="23">
        <v>3.9741154089957527</v>
      </c>
      <c r="AA35" s="20">
        <v>40884092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416725779</v>
      </c>
      <c r="D38" s="20"/>
      <c r="E38" s="21">
        <v>436105219</v>
      </c>
      <c r="F38" s="22">
        <v>376300182</v>
      </c>
      <c r="G38" s="22">
        <v>31455311</v>
      </c>
      <c r="H38" s="22">
        <v>34242596</v>
      </c>
      <c r="I38" s="22">
        <v>35478221</v>
      </c>
      <c r="J38" s="22">
        <v>101176128</v>
      </c>
      <c r="K38" s="22">
        <v>30253029</v>
      </c>
      <c r="L38" s="22">
        <v>32678038</v>
      </c>
      <c r="M38" s="22">
        <v>28834162</v>
      </c>
      <c r="N38" s="22">
        <v>91765229</v>
      </c>
      <c r="O38" s="22">
        <v>39271289</v>
      </c>
      <c r="P38" s="22">
        <v>32219304</v>
      </c>
      <c r="Q38" s="22">
        <v>45338798</v>
      </c>
      <c r="R38" s="22">
        <v>116829391</v>
      </c>
      <c r="S38" s="22">
        <v>33525604</v>
      </c>
      <c r="T38" s="22">
        <v>16715734</v>
      </c>
      <c r="U38" s="22">
        <v>40297220</v>
      </c>
      <c r="V38" s="22">
        <v>90538558</v>
      </c>
      <c r="W38" s="22">
        <v>400309306</v>
      </c>
      <c r="X38" s="22">
        <v>376300182</v>
      </c>
      <c r="Y38" s="22">
        <v>24009124</v>
      </c>
      <c r="Z38" s="23">
        <v>6.3803115566922584</v>
      </c>
      <c r="AA38" s="20">
        <v>376300182</v>
      </c>
    </row>
    <row r="39" spans="1:27" x14ac:dyDescent="0.25">
      <c r="A39" s="19" t="s">
        <v>65</v>
      </c>
      <c r="B39" s="15" t="s">
        <v>32</v>
      </c>
      <c r="C39" s="20">
        <v>145655116</v>
      </c>
      <c r="D39" s="20"/>
      <c r="E39" s="21">
        <v>35106591</v>
      </c>
      <c r="F39" s="22">
        <v>65106591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82362448</v>
      </c>
      <c r="Q39" s="22"/>
      <c r="R39" s="22">
        <v>82362448</v>
      </c>
      <c r="S39" s="22"/>
      <c r="T39" s="22"/>
      <c r="U39" s="22"/>
      <c r="V39" s="22"/>
      <c r="W39" s="22">
        <v>82362448</v>
      </c>
      <c r="X39" s="22">
        <v>65106591</v>
      </c>
      <c r="Y39" s="22">
        <v>17255857</v>
      </c>
      <c r="Z39" s="23">
        <v>26.504009402058848</v>
      </c>
      <c r="AA39" s="20">
        <v>65106591</v>
      </c>
    </row>
    <row r="40" spans="1:27" x14ac:dyDescent="0.25">
      <c r="A40" s="19" t="s">
        <v>66</v>
      </c>
      <c r="B40" s="15" t="s">
        <v>32</v>
      </c>
      <c r="C40" s="20">
        <v>2527422</v>
      </c>
      <c r="D40" s="20"/>
      <c r="E40" s="21">
        <v>1201611</v>
      </c>
      <c r="F40" s="22">
        <v>3983115</v>
      </c>
      <c r="G40" s="22">
        <v>393031</v>
      </c>
      <c r="H40" s="22">
        <v>346927</v>
      </c>
      <c r="I40" s="22">
        <v>307325</v>
      </c>
      <c r="J40" s="22">
        <v>1047283</v>
      </c>
      <c r="K40" s="22">
        <v>317564</v>
      </c>
      <c r="L40" s="22">
        <v>307325</v>
      </c>
      <c r="M40" s="22">
        <v>317564</v>
      </c>
      <c r="N40" s="22">
        <v>942453</v>
      </c>
      <c r="O40" s="22">
        <v>317564</v>
      </c>
      <c r="P40" s="22">
        <v>286839</v>
      </c>
      <c r="Q40" s="22">
        <v>317564</v>
      </c>
      <c r="R40" s="22">
        <v>921967</v>
      </c>
      <c r="S40" s="22">
        <v>307325</v>
      </c>
      <c r="T40" s="22">
        <v>317564</v>
      </c>
      <c r="U40" s="22">
        <v>307325</v>
      </c>
      <c r="V40" s="22">
        <v>932214</v>
      </c>
      <c r="W40" s="22">
        <v>3843917</v>
      </c>
      <c r="X40" s="22">
        <v>3983115</v>
      </c>
      <c r="Y40" s="22">
        <v>-139198</v>
      </c>
      <c r="Z40" s="23">
        <v>-3.4947020108633571</v>
      </c>
      <c r="AA40" s="20">
        <v>3983115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3252383</v>
      </c>
      <c r="D42" s="20"/>
      <c r="E42" s="21">
        <v>4110684</v>
      </c>
      <c r="F42" s="22">
        <v>3409721</v>
      </c>
      <c r="G42" s="22"/>
      <c r="H42" s="22">
        <v>68480</v>
      </c>
      <c r="I42" s="22">
        <v>258220</v>
      </c>
      <c r="J42" s="22">
        <v>326700</v>
      </c>
      <c r="K42" s="22">
        <v>598385</v>
      </c>
      <c r="L42" s="22">
        <v>349060</v>
      </c>
      <c r="M42" s="22">
        <v>57644</v>
      </c>
      <c r="N42" s="22">
        <v>1005089</v>
      </c>
      <c r="O42" s="22">
        <v>772907</v>
      </c>
      <c r="P42" s="22">
        <v>162981</v>
      </c>
      <c r="Q42" s="22">
        <v>-892754</v>
      </c>
      <c r="R42" s="22">
        <v>43134</v>
      </c>
      <c r="S42" s="22">
        <v>579703</v>
      </c>
      <c r="T42" s="22">
        <v>338440</v>
      </c>
      <c r="U42" s="22">
        <v>13196</v>
      </c>
      <c r="V42" s="22">
        <v>931339</v>
      </c>
      <c r="W42" s="22">
        <v>2306262</v>
      </c>
      <c r="X42" s="22">
        <v>3409721</v>
      </c>
      <c r="Y42" s="22">
        <v>-1103459</v>
      </c>
      <c r="Z42" s="23">
        <v>-32.362149278489355</v>
      </c>
      <c r="AA42" s="20">
        <v>3409721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187445170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269174914</v>
      </c>
      <c r="U44" s="22">
        <v>-134587457</v>
      </c>
      <c r="V44" s="22">
        <v>134587457</v>
      </c>
      <c r="W44" s="22">
        <v>134587457</v>
      </c>
      <c r="X44" s="22"/>
      <c r="Y44" s="22">
        <v>134587457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917951</v>
      </c>
      <c r="D45" s="20"/>
      <c r="E45" s="21">
        <v>1819394</v>
      </c>
      <c r="F45" s="22">
        <v>984285</v>
      </c>
      <c r="G45" s="22">
        <v>16750</v>
      </c>
      <c r="H45" s="22">
        <v>56529</v>
      </c>
      <c r="I45" s="22">
        <v>32698</v>
      </c>
      <c r="J45" s="22">
        <v>105977</v>
      </c>
      <c r="K45" s="22">
        <v>93698</v>
      </c>
      <c r="L45" s="22">
        <v>28097</v>
      </c>
      <c r="M45" s="22">
        <v>382543</v>
      </c>
      <c r="N45" s="22">
        <v>504338</v>
      </c>
      <c r="O45" s="22">
        <v>36085</v>
      </c>
      <c r="P45" s="22">
        <v>154369</v>
      </c>
      <c r="Q45" s="22">
        <v>28750</v>
      </c>
      <c r="R45" s="22">
        <v>219204</v>
      </c>
      <c r="S45" s="22">
        <v>28329</v>
      </c>
      <c r="T45" s="22">
        <v>32364</v>
      </c>
      <c r="U45" s="22">
        <v>33168</v>
      </c>
      <c r="V45" s="22">
        <v>93861</v>
      </c>
      <c r="W45" s="22">
        <v>923380</v>
      </c>
      <c r="X45" s="22">
        <v>984285</v>
      </c>
      <c r="Y45" s="22">
        <v>-60905</v>
      </c>
      <c r="Z45" s="23">
        <v>-6.1877403394342085</v>
      </c>
      <c r="AA45" s="20">
        <v>984285</v>
      </c>
    </row>
    <row r="46" spans="1:27" x14ac:dyDescent="0.25">
      <c r="A46" s="19" t="s">
        <v>71</v>
      </c>
      <c r="B46" s="15" t="s">
        <v>32</v>
      </c>
      <c r="C46" s="20">
        <v>119140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793823480</v>
      </c>
      <c r="D48" s="29">
        <f t="shared" ref="D48:Y48" si="1">SUM(D35:D47)</f>
        <v>0</v>
      </c>
      <c r="E48" s="30">
        <f t="shared" si="1"/>
        <v>507025729</v>
      </c>
      <c r="F48" s="31">
        <f t="shared" si="1"/>
        <v>490667986</v>
      </c>
      <c r="G48" s="31">
        <f t="shared" si="1"/>
        <v>31865092</v>
      </c>
      <c r="H48" s="31">
        <f t="shared" si="1"/>
        <v>41429189</v>
      </c>
      <c r="I48" s="31">
        <f t="shared" si="1"/>
        <v>39407625</v>
      </c>
      <c r="J48" s="31">
        <f t="shared" si="1"/>
        <v>112701906</v>
      </c>
      <c r="K48" s="31">
        <f t="shared" si="1"/>
        <v>34881327</v>
      </c>
      <c r="L48" s="31">
        <f t="shared" si="1"/>
        <v>36751202</v>
      </c>
      <c r="M48" s="31">
        <f t="shared" si="1"/>
        <v>32991695</v>
      </c>
      <c r="N48" s="31">
        <f t="shared" si="1"/>
        <v>104624224</v>
      </c>
      <c r="O48" s="31">
        <f t="shared" si="1"/>
        <v>44443913</v>
      </c>
      <c r="P48" s="31">
        <f t="shared" si="1"/>
        <v>118608288</v>
      </c>
      <c r="Q48" s="31">
        <f t="shared" si="1"/>
        <v>48247989</v>
      </c>
      <c r="R48" s="31">
        <f t="shared" si="1"/>
        <v>211300190</v>
      </c>
      <c r="S48" s="31">
        <f t="shared" si="1"/>
        <v>37851657</v>
      </c>
      <c r="T48" s="31">
        <f t="shared" si="1"/>
        <v>290351902</v>
      </c>
      <c r="U48" s="31">
        <f t="shared" si="1"/>
        <v>-89988236</v>
      </c>
      <c r="V48" s="31">
        <f t="shared" si="1"/>
        <v>238215323</v>
      </c>
      <c r="W48" s="31">
        <f t="shared" si="1"/>
        <v>666841643</v>
      </c>
      <c r="X48" s="31">
        <f t="shared" si="1"/>
        <v>490667986</v>
      </c>
      <c r="Y48" s="31">
        <f t="shared" si="1"/>
        <v>176173657</v>
      </c>
      <c r="Z48" s="32">
        <f>+IF(X48&lt;&gt;0,+(Y48/X48)*100,0)</f>
        <v>35.904860725924756</v>
      </c>
      <c r="AA48" s="29">
        <f>SUM(AA35:AA47)</f>
        <v>490667986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-308603230</v>
      </c>
      <c r="D49" s="39">
        <f t="shared" si="2"/>
        <v>0</v>
      </c>
      <c r="E49" s="40">
        <f t="shared" si="2"/>
        <v>310887510</v>
      </c>
      <c r="F49" s="41">
        <f t="shared" si="2"/>
        <v>329143988</v>
      </c>
      <c r="G49" s="41">
        <f t="shared" si="2"/>
        <v>8265127</v>
      </c>
      <c r="H49" s="41">
        <f t="shared" si="2"/>
        <v>-1110137</v>
      </c>
      <c r="I49" s="41">
        <f t="shared" si="2"/>
        <v>8365418</v>
      </c>
      <c r="J49" s="41">
        <f t="shared" si="2"/>
        <v>15520408</v>
      </c>
      <c r="K49" s="41">
        <f t="shared" si="2"/>
        <v>8794257</v>
      </c>
      <c r="L49" s="41">
        <f t="shared" si="2"/>
        <v>-536553</v>
      </c>
      <c r="M49" s="41">
        <f t="shared" si="2"/>
        <v>10967471</v>
      </c>
      <c r="N49" s="41">
        <f t="shared" si="2"/>
        <v>19225175</v>
      </c>
      <c r="O49" s="41">
        <f t="shared" si="2"/>
        <v>-6739972</v>
      </c>
      <c r="P49" s="41">
        <f t="shared" si="2"/>
        <v>-76587645</v>
      </c>
      <c r="Q49" s="41">
        <f t="shared" si="2"/>
        <v>-2272240</v>
      </c>
      <c r="R49" s="41">
        <f t="shared" si="2"/>
        <v>-85599857</v>
      </c>
      <c r="S49" s="41">
        <f t="shared" si="2"/>
        <v>5723155</v>
      </c>
      <c r="T49" s="41">
        <f t="shared" si="2"/>
        <v>-240283246</v>
      </c>
      <c r="U49" s="41">
        <f t="shared" si="2"/>
        <v>92252646</v>
      </c>
      <c r="V49" s="41">
        <f t="shared" si="2"/>
        <v>-142307445</v>
      </c>
      <c r="W49" s="41">
        <f t="shared" si="2"/>
        <v>-193161719</v>
      </c>
      <c r="X49" s="41">
        <f t="shared" si="2"/>
        <v>329143988</v>
      </c>
      <c r="Y49" s="41">
        <f t="shared" si="2"/>
        <v>-522305707</v>
      </c>
      <c r="Z49" s="42">
        <f>+IF(X49&lt;&gt;0,+(Y49/X49)*100,0)</f>
        <v>-158.68608452298389</v>
      </c>
      <c r="AA49" s="39">
        <f>+AA33-AA48</f>
        <v>329143988</v>
      </c>
    </row>
    <row r="50" spans="1:27" x14ac:dyDescent="0.25">
      <c r="A50" s="43" t="s">
        <v>75</v>
      </c>
      <c r="B50" s="15" t="s">
        <v>32</v>
      </c>
      <c r="C50" s="20">
        <v>4595890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-304007340</v>
      </c>
      <c r="D52" s="48">
        <f t="shared" si="3"/>
        <v>0</v>
      </c>
      <c r="E52" s="49">
        <f t="shared" si="3"/>
        <v>310887510</v>
      </c>
      <c r="F52" s="50">
        <f t="shared" si="3"/>
        <v>329143988</v>
      </c>
      <c r="G52" s="50">
        <f t="shared" si="3"/>
        <v>8265127</v>
      </c>
      <c r="H52" s="50">
        <f t="shared" si="3"/>
        <v>-1110137</v>
      </c>
      <c r="I52" s="50">
        <f t="shared" si="3"/>
        <v>8365418</v>
      </c>
      <c r="J52" s="50">
        <f t="shared" si="3"/>
        <v>15520408</v>
      </c>
      <c r="K52" s="50">
        <f t="shared" si="3"/>
        <v>8794257</v>
      </c>
      <c r="L52" s="50">
        <f t="shared" si="3"/>
        <v>-536553</v>
      </c>
      <c r="M52" s="50">
        <f t="shared" si="3"/>
        <v>10967471</v>
      </c>
      <c r="N52" s="50">
        <f t="shared" si="3"/>
        <v>19225175</v>
      </c>
      <c r="O52" s="50">
        <f t="shared" si="3"/>
        <v>-6739972</v>
      </c>
      <c r="P52" s="50">
        <f t="shared" si="3"/>
        <v>-76587645</v>
      </c>
      <c r="Q52" s="50">
        <f t="shared" si="3"/>
        <v>-2272240</v>
      </c>
      <c r="R52" s="50">
        <f t="shared" si="3"/>
        <v>-85599857</v>
      </c>
      <c r="S52" s="50">
        <f t="shared" si="3"/>
        <v>5723155</v>
      </c>
      <c r="T52" s="50">
        <f t="shared" si="3"/>
        <v>-240283246</v>
      </c>
      <c r="U52" s="50">
        <f t="shared" si="3"/>
        <v>92252646</v>
      </c>
      <c r="V52" s="50">
        <f t="shared" si="3"/>
        <v>-142307445</v>
      </c>
      <c r="W52" s="50">
        <f t="shared" si="3"/>
        <v>-193161719</v>
      </c>
      <c r="X52" s="50">
        <f t="shared" si="3"/>
        <v>329143988</v>
      </c>
      <c r="Y52" s="50">
        <f t="shared" si="3"/>
        <v>-522305707</v>
      </c>
      <c r="Z52" s="51">
        <f>+IF(X52&lt;&gt;0,+(Y52/X52)*100,0)</f>
        <v>-158.68608452298389</v>
      </c>
      <c r="AA52" s="48">
        <f>SUM(AA49:AA51)</f>
        <v>329143988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-304007340</v>
      </c>
      <c r="D54" s="54">
        <f>+D52-D53</f>
        <v>0</v>
      </c>
      <c r="E54" s="55">
        <f t="shared" si="4"/>
        <v>310887510</v>
      </c>
      <c r="F54" s="56">
        <f t="shared" si="4"/>
        <v>329143988</v>
      </c>
      <c r="G54" s="56">
        <f t="shared" si="4"/>
        <v>8265127</v>
      </c>
      <c r="H54" s="56">
        <f t="shared" si="4"/>
        <v>-1110137</v>
      </c>
      <c r="I54" s="56">
        <f t="shared" si="4"/>
        <v>8365418</v>
      </c>
      <c r="J54" s="56">
        <f t="shared" si="4"/>
        <v>15520408</v>
      </c>
      <c r="K54" s="56">
        <f t="shared" si="4"/>
        <v>8794257</v>
      </c>
      <c r="L54" s="56">
        <f t="shared" si="4"/>
        <v>-536553</v>
      </c>
      <c r="M54" s="56">
        <f t="shared" si="4"/>
        <v>10967471</v>
      </c>
      <c r="N54" s="56">
        <f t="shared" si="4"/>
        <v>19225175</v>
      </c>
      <c r="O54" s="56">
        <f t="shared" si="4"/>
        <v>-6739972</v>
      </c>
      <c r="P54" s="56">
        <f t="shared" si="4"/>
        <v>-76587645</v>
      </c>
      <c r="Q54" s="56">
        <f t="shared" si="4"/>
        <v>-2272240</v>
      </c>
      <c r="R54" s="56">
        <f t="shared" si="4"/>
        <v>-85599857</v>
      </c>
      <c r="S54" s="56">
        <f t="shared" si="4"/>
        <v>5723155</v>
      </c>
      <c r="T54" s="56">
        <f t="shared" si="4"/>
        <v>-240283246</v>
      </c>
      <c r="U54" s="56">
        <f t="shared" si="4"/>
        <v>92252646</v>
      </c>
      <c r="V54" s="56">
        <f t="shared" si="4"/>
        <v>-142307445</v>
      </c>
      <c r="W54" s="56">
        <f t="shared" si="4"/>
        <v>-193161719</v>
      </c>
      <c r="X54" s="56">
        <f t="shared" si="4"/>
        <v>329143988</v>
      </c>
      <c r="Y54" s="56">
        <f t="shared" si="4"/>
        <v>-522305707</v>
      </c>
      <c r="Z54" s="57">
        <f>+IF(X54&lt;&gt;0,+(Y54/X54)*100,0)</f>
        <v>-158.68608452298389</v>
      </c>
      <c r="AA54" s="54">
        <f>+AA52-AA53</f>
        <v>329143988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-304007340</v>
      </c>
      <c r="D57" s="48">
        <f>SUM(D54:D56)</f>
        <v>0</v>
      </c>
      <c r="E57" s="49">
        <f t="shared" si="5"/>
        <v>310887510</v>
      </c>
      <c r="F57" s="50">
        <f t="shared" si="5"/>
        <v>329143988</v>
      </c>
      <c r="G57" s="50">
        <f t="shared" si="5"/>
        <v>8265127</v>
      </c>
      <c r="H57" s="50">
        <f t="shared" si="5"/>
        <v>-1110137</v>
      </c>
      <c r="I57" s="50">
        <f t="shared" si="5"/>
        <v>8365418</v>
      </c>
      <c r="J57" s="50">
        <f t="shared" si="5"/>
        <v>15520408</v>
      </c>
      <c r="K57" s="50">
        <f t="shared" si="5"/>
        <v>8794257</v>
      </c>
      <c r="L57" s="50">
        <f t="shared" si="5"/>
        <v>-536553</v>
      </c>
      <c r="M57" s="50">
        <f t="shared" si="5"/>
        <v>10967471</v>
      </c>
      <c r="N57" s="50">
        <f t="shared" si="5"/>
        <v>19225175</v>
      </c>
      <c r="O57" s="50">
        <f t="shared" si="5"/>
        <v>-6739972</v>
      </c>
      <c r="P57" s="50">
        <f t="shared" si="5"/>
        <v>-76587645</v>
      </c>
      <c r="Q57" s="50">
        <f t="shared" si="5"/>
        <v>-2272240</v>
      </c>
      <c r="R57" s="50">
        <f t="shared" si="5"/>
        <v>-85599857</v>
      </c>
      <c r="S57" s="50">
        <f t="shared" si="5"/>
        <v>5723155</v>
      </c>
      <c r="T57" s="50">
        <f t="shared" si="5"/>
        <v>-240283246</v>
      </c>
      <c r="U57" s="50">
        <f t="shared" si="5"/>
        <v>92252646</v>
      </c>
      <c r="V57" s="50">
        <f t="shared" si="5"/>
        <v>-142307445</v>
      </c>
      <c r="W57" s="50">
        <f t="shared" si="5"/>
        <v>-193161719</v>
      </c>
      <c r="X57" s="50">
        <f t="shared" si="5"/>
        <v>329143988</v>
      </c>
      <c r="Y57" s="50">
        <f t="shared" si="5"/>
        <v>-522305707</v>
      </c>
      <c r="Z57" s="51">
        <f>+IF(X57&lt;&gt;0,+(Y57/X57)*100,0)</f>
        <v>-158.68608452298389</v>
      </c>
      <c r="AA57" s="48">
        <f>SUM(AA54:AA56)</f>
        <v>329143988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-304007340</v>
      </c>
      <c r="D60" s="65">
        <f>SUM(D57:D59)</f>
        <v>0</v>
      </c>
      <c r="E60" s="66">
        <f t="shared" si="6"/>
        <v>310887510</v>
      </c>
      <c r="F60" s="67">
        <f t="shared" si="6"/>
        <v>329143988</v>
      </c>
      <c r="G60" s="67">
        <f t="shared" si="6"/>
        <v>8265127</v>
      </c>
      <c r="H60" s="67">
        <f t="shared" si="6"/>
        <v>-1110137</v>
      </c>
      <c r="I60" s="67">
        <f t="shared" si="6"/>
        <v>8365418</v>
      </c>
      <c r="J60" s="67">
        <f t="shared" si="6"/>
        <v>15520408</v>
      </c>
      <c r="K60" s="67">
        <f t="shared" si="6"/>
        <v>8794257</v>
      </c>
      <c r="L60" s="67">
        <f t="shared" si="6"/>
        <v>-536553</v>
      </c>
      <c r="M60" s="67">
        <f t="shared" si="6"/>
        <v>10967471</v>
      </c>
      <c r="N60" s="67">
        <f t="shared" si="6"/>
        <v>19225175</v>
      </c>
      <c r="O60" s="67">
        <f t="shared" si="6"/>
        <v>-6739972</v>
      </c>
      <c r="P60" s="67">
        <f t="shared" si="6"/>
        <v>-76587645</v>
      </c>
      <c r="Q60" s="67">
        <f t="shared" si="6"/>
        <v>-2272240</v>
      </c>
      <c r="R60" s="67">
        <f t="shared" si="6"/>
        <v>-85599857</v>
      </c>
      <c r="S60" s="67">
        <f t="shared" si="6"/>
        <v>5723155</v>
      </c>
      <c r="T60" s="67">
        <f t="shared" si="6"/>
        <v>-240283246</v>
      </c>
      <c r="U60" s="67">
        <f t="shared" si="6"/>
        <v>92252646</v>
      </c>
      <c r="V60" s="67">
        <f t="shared" si="6"/>
        <v>-142307445</v>
      </c>
      <c r="W60" s="67">
        <f t="shared" si="6"/>
        <v>-193161719</v>
      </c>
      <c r="X60" s="67">
        <f t="shared" si="6"/>
        <v>329143988</v>
      </c>
      <c r="Y60" s="67">
        <f t="shared" si="6"/>
        <v>-522305707</v>
      </c>
      <c r="Z60" s="68">
        <f>+IF(X60&lt;&gt;0,+(Y60/X60)*100,0)</f>
        <v>-158.68608452298389</v>
      </c>
      <c r="AA60" s="65">
        <f>SUM(AA57:AA59)</f>
        <v>329143988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3474553</v>
      </c>
      <c r="D8" s="20"/>
      <c r="E8" s="21">
        <v>3150000</v>
      </c>
      <c r="F8" s="22">
        <v>3150000</v>
      </c>
      <c r="G8" s="22">
        <v>46003</v>
      </c>
      <c r="H8" s="22">
        <v>8140</v>
      </c>
      <c r="I8" s="22">
        <v>9286</v>
      </c>
      <c r="J8" s="22">
        <v>63429</v>
      </c>
      <c r="K8" s="22">
        <v>5811</v>
      </c>
      <c r="L8" s="22">
        <v>299904</v>
      </c>
      <c r="M8" s="22">
        <v>357282</v>
      </c>
      <c r="N8" s="22">
        <v>662997</v>
      </c>
      <c r="O8" s="22">
        <v>6779</v>
      </c>
      <c r="P8" s="22">
        <v>23467</v>
      </c>
      <c r="Q8" s="22">
        <v>965519</v>
      </c>
      <c r="R8" s="22">
        <v>995765</v>
      </c>
      <c r="S8" s="22">
        <v>49218</v>
      </c>
      <c r="T8" s="22">
        <v>-136209</v>
      </c>
      <c r="U8" s="22">
        <v>2669</v>
      </c>
      <c r="V8" s="22">
        <v>-84322</v>
      </c>
      <c r="W8" s="22">
        <v>1637869</v>
      </c>
      <c r="X8" s="22">
        <v>3150000</v>
      </c>
      <c r="Y8" s="22">
        <v>-1512131</v>
      </c>
      <c r="Z8" s="23">
        <v>-48.004158730158728</v>
      </c>
      <c r="AA8" s="20">
        <v>3150000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595</v>
      </c>
      <c r="D20" s="20"/>
      <c r="E20" s="21">
        <v>840</v>
      </c>
      <c r="F20" s="22">
        <v>840</v>
      </c>
      <c r="G20" s="22"/>
      <c r="H20" s="22"/>
      <c r="I20" s="22">
        <v>369</v>
      </c>
      <c r="J20" s="22">
        <v>369</v>
      </c>
      <c r="K20" s="22"/>
      <c r="L20" s="22">
        <v>152</v>
      </c>
      <c r="M20" s="22"/>
      <c r="N20" s="22">
        <v>152</v>
      </c>
      <c r="O20" s="22"/>
      <c r="P20" s="22"/>
      <c r="Q20" s="22"/>
      <c r="R20" s="22"/>
      <c r="S20" s="22"/>
      <c r="T20" s="22"/>
      <c r="U20" s="22">
        <v>76</v>
      </c>
      <c r="V20" s="22">
        <v>76</v>
      </c>
      <c r="W20" s="22">
        <v>597</v>
      </c>
      <c r="X20" s="22">
        <v>840</v>
      </c>
      <c r="Y20" s="22">
        <v>-243</v>
      </c>
      <c r="Z20" s="18">
        <v>-28.928571428571431</v>
      </c>
      <c r="AA20" s="20">
        <v>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3475148</v>
      </c>
      <c r="D33" s="29">
        <f t="shared" ref="D33:Y33" si="0">SUM(D6:D32)</f>
        <v>0</v>
      </c>
      <c r="E33" s="30">
        <f t="shared" si="0"/>
        <v>3150840</v>
      </c>
      <c r="F33" s="31">
        <f t="shared" si="0"/>
        <v>3150840</v>
      </c>
      <c r="G33" s="31">
        <f t="shared" si="0"/>
        <v>46003</v>
      </c>
      <c r="H33" s="31">
        <f t="shared" si="0"/>
        <v>8140</v>
      </c>
      <c r="I33" s="31">
        <f t="shared" si="0"/>
        <v>9655</v>
      </c>
      <c r="J33" s="31">
        <f t="shared" si="0"/>
        <v>63798</v>
      </c>
      <c r="K33" s="31">
        <f t="shared" si="0"/>
        <v>5811</v>
      </c>
      <c r="L33" s="31">
        <f t="shared" si="0"/>
        <v>300056</v>
      </c>
      <c r="M33" s="31">
        <f t="shared" si="0"/>
        <v>357282</v>
      </c>
      <c r="N33" s="31">
        <f t="shared" si="0"/>
        <v>663149</v>
      </c>
      <c r="O33" s="31">
        <f t="shared" si="0"/>
        <v>6779</v>
      </c>
      <c r="P33" s="31">
        <f t="shared" si="0"/>
        <v>23467</v>
      </c>
      <c r="Q33" s="31">
        <f t="shared" si="0"/>
        <v>965519</v>
      </c>
      <c r="R33" s="31">
        <f t="shared" si="0"/>
        <v>995765</v>
      </c>
      <c r="S33" s="31">
        <f t="shared" si="0"/>
        <v>49218</v>
      </c>
      <c r="T33" s="31">
        <f t="shared" si="0"/>
        <v>-136209</v>
      </c>
      <c r="U33" s="31">
        <f t="shared" si="0"/>
        <v>2745</v>
      </c>
      <c r="V33" s="31">
        <f t="shared" si="0"/>
        <v>-84246</v>
      </c>
      <c r="W33" s="31">
        <f t="shared" si="0"/>
        <v>1638466</v>
      </c>
      <c r="X33" s="31">
        <f t="shared" si="0"/>
        <v>3150840</v>
      </c>
      <c r="Y33" s="31">
        <f t="shared" si="0"/>
        <v>-1512374</v>
      </c>
      <c r="Z33" s="32">
        <f>+IF(X33&lt;&gt;0,+(Y33/X33)*100,0)</f>
        <v>-47.999073263002884</v>
      </c>
      <c r="AA33" s="29">
        <f>SUM(AA6:AA32)</f>
        <v>3150840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12353214</v>
      </c>
      <c r="D35" s="20"/>
      <c r="E35" s="21">
        <v>14939830</v>
      </c>
      <c r="F35" s="22">
        <v>18333420</v>
      </c>
      <c r="G35" s="22">
        <v>1420258</v>
      </c>
      <c r="H35" s="22">
        <v>1452560</v>
      </c>
      <c r="I35" s="22">
        <v>1593574</v>
      </c>
      <c r="J35" s="22">
        <v>4466392</v>
      </c>
      <c r="K35" s="22">
        <v>1410583</v>
      </c>
      <c r="L35" s="22">
        <v>1765204</v>
      </c>
      <c r="M35" s="22">
        <v>1463741</v>
      </c>
      <c r="N35" s="22">
        <v>4639528</v>
      </c>
      <c r="O35" s="22">
        <v>1523811</v>
      </c>
      <c r="P35" s="22">
        <v>1699983</v>
      </c>
      <c r="Q35" s="22">
        <v>1543165</v>
      </c>
      <c r="R35" s="22">
        <v>4766959</v>
      </c>
      <c r="S35" s="22">
        <v>1484990</v>
      </c>
      <c r="T35" s="22">
        <v>1351286</v>
      </c>
      <c r="U35" s="22">
        <v>1555182</v>
      </c>
      <c r="V35" s="22">
        <v>4391458</v>
      </c>
      <c r="W35" s="22">
        <v>18264337</v>
      </c>
      <c r="X35" s="22">
        <v>18333420</v>
      </c>
      <c r="Y35" s="22">
        <v>-69083</v>
      </c>
      <c r="Z35" s="23">
        <v>-0.37681458233106535</v>
      </c>
      <c r="AA35" s="20">
        <v>18333420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5254</v>
      </c>
      <c r="D38" s="20"/>
      <c r="E38" s="21">
        <v>10820</v>
      </c>
      <c r="F38" s="22">
        <v>10820</v>
      </c>
      <c r="G38" s="22"/>
      <c r="H38" s="22"/>
      <c r="I38" s="22"/>
      <c r="J38" s="22"/>
      <c r="K38" s="22"/>
      <c r="L38" s="22"/>
      <c r="M38" s="22"/>
      <c r="N38" s="22"/>
      <c r="O38" s="22">
        <v>950</v>
      </c>
      <c r="P38" s="22"/>
      <c r="Q38" s="22"/>
      <c r="R38" s="22">
        <v>950</v>
      </c>
      <c r="S38" s="22"/>
      <c r="T38" s="22">
        <v>783</v>
      </c>
      <c r="U38" s="22">
        <v>117</v>
      </c>
      <c r="V38" s="22">
        <v>900</v>
      </c>
      <c r="W38" s="22">
        <v>1850</v>
      </c>
      <c r="X38" s="22">
        <v>10820</v>
      </c>
      <c r="Y38" s="22">
        <v>-8970</v>
      </c>
      <c r="Z38" s="23">
        <v>-82.902033271719034</v>
      </c>
      <c r="AA38" s="20">
        <v>10820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2516625</v>
      </c>
      <c r="D42" s="20"/>
      <c r="E42" s="21">
        <v>2382700</v>
      </c>
      <c r="F42" s="22">
        <v>2382700</v>
      </c>
      <c r="G42" s="22"/>
      <c r="H42" s="22">
        <v>239494</v>
      </c>
      <c r="I42" s="22">
        <v>10785</v>
      </c>
      <c r="J42" s="22">
        <v>250279</v>
      </c>
      <c r="K42" s="22">
        <v>217038</v>
      </c>
      <c r="L42" s="22">
        <v>470529</v>
      </c>
      <c r="M42" s="22">
        <v>18941</v>
      </c>
      <c r="N42" s="22">
        <v>706508</v>
      </c>
      <c r="O42" s="22">
        <v>22665</v>
      </c>
      <c r="P42" s="22">
        <v>218193</v>
      </c>
      <c r="Q42" s="22">
        <v>110975</v>
      </c>
      <c r="R42" s="22">
        <v>351833</v>
      </c>
      <c r="S42" s="22">
        <v>235794</v>
      </c>
      <c r="T42" s="22">
        <v>73972</v>
      </c>
      <c r="U42" s="22">
        <v>767846</v>
      </c>
      <c r="V42" s="22">
        <v>1077612</v>
      </c>
      <c r="W42" s="22">
        <v>2386232</v>
      </c>
      <c r="X42" s="22">
        <v>2382700</v>
      </c>
      <c r="Y42" s="22">
        <v>3532</v>
      </c>
      <c r="Z42" s="23">
        <v>0.14823519536660093</v>
      </c>
      <c r="AA42" s="20">
        <v>2382700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200720</v>
      </c>
      <c r="D45" s="20"/>
      <c r="E45" s="21">
        <v>244900</v>
      </c>
      <c r="F45" s="22">
        <v>244900</v>
      </c>
      <c r="G45" s="22"/>
      <c r="H45" s="22">
        <v>9165</v>
      </c>
      <c r="I45" s="22">
        <v>-7895</v>
      </c>
      <c r="J45" s="22">
        <v>1270</v>
      </c>
      <c r="K45" s="22">
        <v>8130</v>
      </c>
      <c r="L45" s="22">
        <v>22</v>
      </c>
      <c r="M45" s="22">
        <v>133289</v>
      </c>
      <c r="N45" s="22">
        <v>141441</v>
      </c>
      <c r="O45" s="22"/>
      <c r="P45" s="22">
        <v>-133289</v>
      </c>
      <c r="Q45" s="22"/>
      <c r="R45" s="22">
        <v>-133289</v>
      </c>
      <c r="S45" s="22"/>
      <c r="T45" s="22">
        <v>3233</v>
      </c>
      <c r="U45" s="22">
        <v>19814</v>
      </c>
      <c r="V45" s="22">
        <v>23047</v>
      </c>
      <c r="W45" s="22">
        <v>32469</v>
      </c>
      <c r="X45" s="22">
        <v>244900</v>
      </c>
      <c r="Y45" s="22">
        <v>-212431</v>
      </c>
      <c r="Z45" s="23">
        <v>-86.741935483870975</v>
      </c>
      <c r="AA45" s="20">
        <v>244900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15075813</v>
      </c>
      <c r="D48" s="29">
        <f t="shared" ref="D48:Y48" si="1">SUM(D35:D47)</f>
        <v>0</v>
      </c>
      <c r="E48" s="30">
        <f t="shared" si="1"/>
        <v>17578250</v>
      </c>
      <c r="F48" s="31">
        <f t="shared" si="1"/>
        <v>20971840</v>
      </c>
      <c r="G48" s="31">
        <f t="shared" si="1"/>
        <v>1420258</v>
      </c>
      <c r="H48" s="31">
        <f t="shared" si="1"/>
        <v>1701219</v>
      </c>
      <c r="I48" s="31">
        <f t="shared" si="1"/>
        <v>1596464</v>
      </c>
      <c r="J48" s="31">
        <f t="shared" si="1"/>
        <v>4717941</v>
      </c>
      <c r="K48" s="31">
        <f t="shared" si="1"/>
        <v>1635751</v>
      </c>
      <c r="L48" s="31">
        <f t="shared" si="1"/>
        <v>2235755</v>
      </c>
      <c r="M48" s="31">
        <f t="shared" si="1"/>
        <v>1615971</v>
      </c>
      <c r="N48" s="31">
        <f t="shared" si="1"/>
        <v>5487477</v>
      </c>
      <c r="O48" s="31">
        <f t="shared" si="1"/>
        <v>1547426</v>
      </c>
      <c r="P48" s="31">
        <f t="shared" si="1"/>
        <v>1784887</v>
      </c>
      <c r="Q48" s="31">
        <f t="shared" si="1"/>
        <v>1654140</v>
      </c>
      <c r="R48" s="31">
        <f t="shared" si="1"/>
        <v>4986453</v>
      </c>
      <c r="S48" s="31">
        <f t="shared" si="1"/>
        <v>1720784</v>
      </c>
      <c r="T48" s="31">
        <f t="shared" si="1"/>
        <v>1429274</v>
      </c>
      <c r="U48" s="31">
        <f t="shared" si="1"/>
        <v>2342959</v>
      </c>
      <c r="V48" s="31">
        <f t="shared" si="1"/>
        <v>5493017</v>
      </c>
      <c r="W48" s="31">
        <f t="shared" si="1"/>
        <v>20684888</v>
      </c>
      <c r="X48" s="31">
        <f t="shared" si="1"/>
        <v>20971840</v>
      </c>
      <c r="Y48" s="31">
        <f t="shared" si="1"/>
        <v>-286952</v>
      </c>
      <c r="Z48" s="32">
        <f>+IF(X48&lt;&gt;0,+(Y48/X48)*100,0)</f>
        <v>-1.368272884019714</v>
      </c>
      <c r="AA48" s="29">
        <f>SUM(AA35:AA47)</f>
        <v>20971840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-11600665</v>
      </c>
      <c r="D49" s="39">
        <f t="shared" si="2"/>
        <v>0</v>
      </c>
      <c r="E49" s="40">
        <f t="shared" si="2"/>
        <v>-14427410</v>
      </c>
      <c r="F49" s="41">
        <f t="shared" si="2"/>
        <v>-17821000</v>
      </c>
      <c r="G49" s="41">
        <f t="shared" si="2"/>
        <v>-1374255</v>
      </c>
      <c r="H49" s="41">
        <f t="shared" si="2"/>
        <v>-1693079</v>
      </c>
      <c r="I49" s="41">
        <f t="shared" si="2"/>
        <v>-1586809</v>
      </c>
      <c r="J49" s="41">
        <f t="shared" si="2"/>
        <v>-4654143</v>
      </c>
      <c r="K49" s="41">
        <f t="shared" si="2"/>
        <v>-1629940</v>
      </c>
      <c r="L49" s="41">
        <f t="shared" si="2"/>
        <v>-1935699</v>
      </c>
      <c r="M49" s="41">
        <f t="shared" si="2"/>
        <v>-1258689</v>
      </c>
      <c r="N49" s="41">
        <f t="shared" si="2"/>
        <v>-4824328</v>
      </c>
      <c r="O49" s="41">
        <f t="shared" si="2"/>
        <v>-1540647</v>
      </c>
      <c r="P49" s="41">
        <f t="shared" si="2"/>
        <v>-1761420</v>
      </c>
      <c r="Q49" s="41">
        <f t="shared" si="2"/>
        <v>-688621</v>
      </c>
      <c r="R49" s="41">
        <f t="shared" si="2"/>
        <v>-3990688</v>
      </c>
      <c r="S49" s="41">
        <f t="shared" si="2"/>
        <v>-1671566</v>
      </c>
      <c r="T49" s="41">
        <f t="shared" si="2"/>
        <v>-1565483</v>
      </c>
      <c r="U49" s="41">
        <f t="shared" si="2"/>
        <v>-2340214</v>
      </c>
      <c r="V49" s="41">
        <f t="shared" si="2"/>
        <v>-5577263</v>
      </c>
      <c r="W49" s="41">
        <f t="shared" si="2"/>
        <v>-19046422</v>
      </c>
      <c r="X49" s="41">
        <f t="shared" si="2"/>
        <v>-17821000</v>
      </c>
      <c r="Y49" s="41">
        <f t="shared" si="2"/>
        <v>-1225422</v>
      </c>
      <c r="Z49" s="42">
        <f>+IF(X49&lt;&gt;0,+(Y49/X49)*100,0)</f>
        <v>6.876280792323664</v>
      </c>
      <c r="AA49" s="39">
        <f>+AA33-AA48</f>
        <v>-17821000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-11600665</v>
      </c>
      <c r="D52" s="48">
        <f t="shared" si="3"/>
        <v>0</v>
      </c>
      <c r="E52" s="49">
        <f t="shared" si="3"/>
        <v>-14427410</v>
      </c>
      <c r="F52" s="50">
        <f t="shared" si="3"/>
        <v>-17821000</v>
      </c>
      <c r="G52" s="50">
        <f t="shared" si="3"/>
        <v>-1374255</v>
      </c>
      <c r="H52" s="50">
        <f t="shared" si="3"/>
        <v>-1693079</v>
      </c>
      <c r="I52" s="50">
        <f t="shared" si="3"/>
        <v>-1586809</v>
      </c>
      <c r="J52" s="50">
        <f t="shared" si="3"/>
        <v>-4654143</v>
      </c>
      <c r="K52" s="50">
        <f t="shared" si="3"/>
        <v>-1629940</v>
      </c>
      <c r="L52" s="50">
        <f t="shared" si="3"/>
        <v>-1935699</v>
      </c>
      <c r="M52" s="50">
        <f t="shared" si="3"/>
        <v>-1258689</v>
      </c>
      <c r="N52" s="50">
        <f t="shared" si="3"/>
        <v>-4824328</v>
      </c>
      <c r="O52" s="50">
        <f t="shared" si="3"/>
        <v>-1540647</v>
      </c>
      <c r="P52" s="50">
        <f t="shared" si="3"/>
        <v>-1761420</v>
      </c>
      <c r="Q52" s="50">
        <f t="shared" si="3"/>
        <v>-688621</v>
      </c>
      <c r="R52" s="50">
        <f t="shared" si="3"/>
        <v>-3990688</v>
      </c>
      <c r="S52" s="50">
        <f t="shared" si="3"/>
        <v>-1671566</v>
      </c>
      <c r="T52" s="50">
        <f t="shared" si="3"/>
        <v>-1565483</v>
      </c>
      <c r="U52" s="50">
        <f t="shared" si="3"/>
        <v>-2340214</v>
      </c>
      <c r="V52" s="50">
        <f t="shared" si="3"/>
        <v>-5577263</v>
      </c>
      <c r="W52" s="50">
        <f t="shared" si="3"/>
        <v>-19046422</v>
      </c>
      <c r="X52" s="50">
        <f t="shared" si="3"/>
        <v>-17821000</v>
      </c>
      <c r="Y52" s="50">
        <f t="shared" si="3"/>
        <v>-1225422</v>
      </c>
      <c r="Z52" s="51">
        <f>+IF(X52&lt;&gt;0,+(Y52/X52)*100,0)</f>
        <v>6.876280792323664</v>
      </c>
      <c r="AA52" s="48">
        <f>SUM(AA49:AA51)</f>
        <v>-17821000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-11600665</v>
      </c>
      <c r="D54" s="54">
        <f>+D52-D53</f>
        <v>0</v>
      </c>
      <c r="E54" s="55">
        <f t="shared" si="4"/>
        <v>-14427410</v>
      </c>
      <c r="F54" s="56">
        <f t="shared" si="4"/>
        <v>-17821000</v>
      </c>
      <c r="G54" s="56">
        <f t="shared" si="4"/>
        <v>-1374255</v>
      </c>
      <c r="H54" s="56">
        <f t="shared" si="4"/>
        <v>-1693079</v>
      </c>
      <c r="I54" s="56">
        <f t="shared" si="4"/>
        <v>-1586809</v>
      </c>
      <c r="J54" s="56">
        <f t="shared" si="4"/>
        <v>-4654143</v>
      </c>
      <c r="K54" s="56">
        <f t="shared" si="4"/>
        <v>-1629940</v>
      </c>
      <c r="L54" s="56">
        <f t="shared" si="4"/>
        <v>-1935699</v>
      </c>
      <c r="M54" s="56">
        <f t="shared" si="4"/>
        <v>-1258689</v>
      </c>
      <c r="N54" s="56">
        <f t="shared" si="4"/>
        <v>-4824328</v>
      </c>
      <c r="O54" s="56">
        <f t="shared" si="4"/>
        <v>-1540647</v>
      </c>
      <c r="P54" s="56">
        <f t="shared" si="4"/>
        <v>-1761420</v>
      </c>
      <c r="Q54" s="56">
        <f t="shared" si="4"/>
        <v>-688621</v>
      </c>
      <c r="R54" s="56">
        <f t="shared" si="4"/>
        <v>-3990688</v>
      </c>
      <c r="S54" s="56">
        <f t="shared" si="4"/>
        <v>-1671566</v>
      </c>
      <c r="T54" s="56">
        <f t="shared" si="4"/>
        <v>-1565483</v>
      </c>
      <c r="U54" s="56">
        <f t="shared" si="4"/>
        <v>-2340214</v>
      </c>
      <c r="V54" s="56">
        <f t="shared" si="4"/>
        <v>-5577263</v>
      </c>
      <c r="W54" s="56">
        <f t="shared" si="4"/>
        <v>-19046422</v>
      </c>
      <c r="X54" s="56">
        <f t="shared" si="4"/>
        <v>-17821000</v>
      </c>
      <c r="Y54" s="56">
        <f t="shared" si="4"/>
        <v>-1225422</v>
      </c>
      <c r="Z54" s="57">
        <f>+IF(X54&lt;&gt;0,+(Y54/X54)*100,0)</f>
        <v>6.876280792323664</v>
      </c>
      <c r="AA54" s="54">
        <f>+AA52-AA53</f>
        <v>-17821000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-11600665</v>
      </c>
      <c r="D57" s="48">
        <f>SUM(D54:D56)</f>
        <v>0</v>
      </c>
      <c r="E57" s="49">
        <f t="shared" si="5"/>
        <v>-14427410</v>
      </c>
      <c r="F57" s="50">
        <f t="shared" si="5"/>
        <v>-17821000</v>
      </c>
      <c r="G57" s="50">
        <f t="shared" si="5"/>
        <v>-1374255</v>
      </c>
      <c r="H57" s="50">
        <f t="shared" si="5"/>
        <v>-1693079</v>
      </c>
      <c r="I57" s="50">
        <f t="shared" si="5"/>
        <v>-1586809</v>
      </c>
      <c r="J57" s="50">
        <f t="shared" si="5"/>
        <v>-4654143</v>
      </c>
      <c r="K57" s="50">
        <f t="shared" si="5"/>
        <v>-1629940</v>
      </c>
      <c r="L57" s="50">
        <f t="shared" si="5"/>
        <v>-1935699</v>
      </c>
      <c r="M57" s="50">
        <f t="shared" si="5"/>
        <v>-1258689</v>
      </c>
      <c r="N57" s="50">
        <f t="shared" si="5"/>
        <v>-4824328</v>
      </c>
      <c r="O57" s="50">
        <f t="shared" si="5"/>
        <v>-1540647</v>
      </c>
      <c r="P57" s="50">
        <f t="shared" si="5"/>
        <v>-1761420</v>
      </c>
      <c r="Q57" s="50">
        <f t="shared" si="5"/>
        <v>-688621</v>
      </c>
      <c r="R57" s="50">
        <f t="shared" si="5"/>
        <v>-3990688</v>
      </c>
      <c r="S57" s="50">
        <f t="shared" si="5"/>
        <v>-1671566</v>
      </c>
      <c r="T57" s="50">
        <f t="shared" si="5"/>
        <v>-1565483</v>
      </c>
      <c r="U57" s="50">
        <f t="shared" si="5"/>
        <v>-2340214</v>
      </c>
      <c r="V57" s="50">
        <f t="shared" si="5"/>
        <v>-5577263</v>
      </c>
      <c r="W57" s="50">
        <f t="shared" si="5"/>
        <v>-19046422</v>
      </c>
      <c r="X57" s="50">
        <f t="shared" si="5"/>
        <v>-17821000</v>
      </c>
      <c r="Y57" s="50">
        <f t="shared" si="5"/>
        <v>-1225422</v>
      </c>
      <c r="Z57" s="51">
        <f>+IF(X57&lt;&gt;0,+(Y57/X57)*100,0)</f>
        <v>6.876280792323664</v>
      </c>
      <c r="AA57" s="48">
        <f>SUM(AA54:AA56)</f>
        <v>-17821000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-11600665</v>
      </c>
      <c r="D60" s="65">
        <f>SUM(D57:D59)</f>
        <v>0</v>
      </c>
      <c r="E60" s="66">
        <f t="shared" si="6"/>
        <v>-14427410</v>
      </c>
      <c r="F60" s="67">
        <f t="shared" si="6"/>
        <v>-17821000</v>
      </c>
      <c r="G60" s="67">
        <f t="shared" si="6"/>
        <v>-1374255</v>
      </c>
      <c r="H60" s="67">
        <f t="shared" si="6"/>
        <v>-1693079</v>
      </c>
      <c r="I60" s="67">
        <f t="shared" si="6"/>
        <v>-1586809</v>
      </c>
      <c r="J60" s="67">
        <f t="shared" si="6"/>
        <v>-4654143</v>
      </c>
      <c r="K60" s="67">
        <f t="shared" si="6"/>
        <v>-1629940</v>
      </c>
      <c r="L60" s="67">
        <f t="shared" si="6"/>
        <v>-1935699</v>
      </c>
      <c r="M60" s="67">
        <f t="shared" si="6"/>
        <v>-1258689</v>
      </c>
      <c r="N60" s="67">
        <f t="shared" si="6"/>
        <v>-4824328</v>
      </c>
      <c r="O60" s="67">
        <f t="shared" si="6"/>
        <v>-1540647</v>
      </c>
      <c r="P60" s="67">
        <f t="shared" si="6"/>
        <v>-1761420</v>
      </c>
      <c r="Q60" s="67">
        <f t="shared" si="6"/>
        <v>-688621</v>
      </c>
      <c r="R60" s="67">
        <f t="shared" si="6"/>
        <v>-3990688</v>
      </c>
      <c r="S60" s="67">
        <f t="shared" si="6"/>
        <v>-1671566</v>
      </c>
      <c r="T60" s="67">
        <f t="shared" si="6"/>
        <v>-1565483</v>
      </c>
      <c r="U60" s="67">
        <f t="shared" si="6"/>
        <v>-2340214</v>
      </c>
      <c r="V60" s="67">
        <f t="shared" si="6"/>
        <v>-5577263</v>
      </c>
      <c r="W60" s="67">
        <f t="shared" si="6"/>
        <v>-19046422</v>
      </c>
      <c r="X60" s="67">
        <f t="shared" si="6"/>
        <v>-17821000</v>
      </c>
      <c r="Y60" s="67">
        <f t="shared" si="6"/>
        <v>-1225422</v>
      </c>
      <c r="Z60" s="68">
        <f>+IF(X60&lt;&gt;0,+(Y60/X60)*100,0)</f>
        <v>6.876280792323664</v>
      </c>
      <c r="AA60" s="65">
        <f>SUM(AA57:AA59)</f>
        <v>-17821000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-3668004</v>
      </c>
      <c r="F6" s="22">
        <v>-3668004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-3668004</v>
      </c>
      <c r="Y6" s="22">
        <v>3668004</v>
      </c>
      <c r="Z6" s="23">
        <v>-100</v>
      </c>
      <c r="AA6" s="20">
        <v>-3668004</v>
      </c>
    </row>
    <row r="7" spans="1:27" x14ac:dyDescent="0.25">
      <c r="A7" s="19" t="s">
        <v>35</v>
      </c>
      <c r="B7" s="15" t="s">
        <v>32</v>
      </c>
      <c r="C7" s="20">
        <v>60650617</v>
      </c>
      <c r="D7" s="20"/>
      <c r="E7" s="21">
        <v>74236161</v>
      </c>
      <c r="F7" s="22">
        <v>74236161</v>
      </c>
      <c r="G7" s="22">
        <v>4403124</v>
      </c>
      <c r="H7" s="22">
        <v>4532440</v>
      </c>
      <c r="I7" s="22"/>
      <c r="J7" s="22">
        <v>8935564</v>
      </c>
      <c r="K7" s="22">
        <v>5534926</v>
      </c>
      <c r="L7" s="22">
        <v>6133858</v>
      </c>
      <c r="M7" s="22">
        <v>4770049</v>
      </c>
      <c r="N7" s="22">
        <v>16438833</v>
      </c>
      <c r="O7" s="22">
        <v>6698533</v>
      </c>
      <c r="P7" s="22">
        <v>6305240</v>
      </c>
      <c r="Q7" s="22">
        <v>3986360</v>
      </c>
      <c r="R7" s="22">
        <v>16990133</v>
      </c>
      <c r="S7" s="22">
        <v>7578480</v>
      </c>
      <c r="T7" s="22">
        <v>6389613</v>
      </c>
      <c r="U7" s="22">
        <v>6432774</v>
      </c>
      <c r="V7" s="22">
        <v>20400867</v>
      </c>
      <c r="W7" s="22">
        <v>62765397</v>
      </c>
      <c r="X7" s="22">
        <v>74236161</v>
      </c>
      <c r="Y7" s="22">
        <v>-11470764</v>
      </c>
      <c r="Z7" s="23">
        <v>-15.451720354989801</v>
      </c>
      <c r="AA7" s="20">
        <v>74236161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24239942</v>
      </c>
      <c r="F13" s="22">
        <v>24239942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24239942</v>
      </c>
      <c r="Y13" s="22">
        <v>-24239942</v>
      </c>
      <c r="Z13" s="23">
        <v>-100</v>
      </c>
      <c r="AA13" s="20">
        <v>24239942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22542382</v>
      </c>
      <c r="F26" s="22">
        <v>22542382</v>
      </c>
      <c r="G26" s="22"/>
      <c r="H26" s="22"/>
      <c r="I26" s="22"/>
      <c r="J26" s="22"/>
      <c r="K26" s="22"/>
      <c r="L26" s="22">
        <v>-2988</v>
      </c>
      <c r="M26" s="22"/>
      <c r="N26" s="22">
        <v>-2988</v>
      </c>
      <c r="O26" s="22">
        <v>2988</v>
      </c>
      <c r="P26" s="22"/>
      <c r="Q26" s="22"/>
      <c r="R26" s="22">
        <v>2988</v>
      </c>
      <c r="S26" s="22"/>
      <c r="T26" s="22"/>
      <c r="U26" s="22"/>
      <c r="V26" s="22"/>
      <c r="W26" s="22"/>
      <c r="X26" s="22">
        <v>22542382</v>
      </c>
      <c r="Y26" s="22">
        <v>-22542382</v>
      </c>
      <c r="Z26" s="23">
        <v>-100</v>
      </c>
      <c r="AA26" s="20">
        <v>22542382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60650617</v>
      </c>
      <c r="D33" s="29">
        <f t="shared" ref="D33:Y33" si="0">SUM(D6:D32)</f>
        <v>0</v>
      </c>
      <c r="E33" s="30">
        <f t="shared" si="0"/>
        <v>117350481</v>
      </c>
      <c r="F33" s="31">
        <f t="shared" si="0"/>
        <v>117350481</v>
      </c>
      <c r="G33" s="31">
        <f t="shared" si="0"/>
        <v>4403124</v>
      </c>
      <c r="H33" s="31">
        <f t="shared" si="0"/>
        <v>4532440</v>
      </c>
      <c r="I33" s="31">
        <f t="shared" si="0"/>
        <v>0</v>
      </c>
      <c r="J33" s="31">
        <f t="shared" si="0"/>
        <v>8935564</v>
      </c>
      <c r="K33" s="31">
        <f t="shared" si="0"/>
        <v>5534926</v>
      </c>
      <c r="L33" s="31">
        <f t="shared" si="0"/>
        <v>6130870</v>
      </c>
      <c r="M33" s="31">
        <f t="shared" si="0"/>
        <v>4770049</v>
      </c>
      <c r="N33" s="31">
        <f t="shared" si="0"/>
        <v>16435845</v>
      </c>
      <c r="O33" s="31">
        <f t="shared" si="0"/>
        <v>6701521</v>
      </c>
      <c r="P33" s="31">
        <f t="shared" si="0"/>
        <v>6305240</v>
      </c>
      <c r="Q33" s="31">
        <f t="shared" si="0"/>
        <v>3986360</v>
      </c>
      <c r="R33" s="31">
        <f t="shared" si="0"/>
        <v>16993121</v>
      </c>
      <c r="S33" s="31">
        <f t="shared" si="0"/>
        <v>7578480</v>
      </c>
      <c r="T33" s="31">
        <f t="shared" si="0"/>
        <v>6389613</v>
      </c>
      <c r="U33" s="31">
        <f t="shared" si="0"/>
        <v>6432774</v>
      </c>
      <c r="V33" s="31">
        <f t="shared" si="0"/>
        <v>20400867</v>
      </c>
      <c r="W33" s="31">
        <f t="shared" si="0"/>
        <v>62765397</v>
      </c>
      <c r="X33" s="31">
        <f t="shared" si="0"/>
        <v>117350481</v>
      </c>
      <c r="Y33" s="31">
        <f t="shared" si="0"/>
        <v>-54585084</v>
      </c>
      <c r="Z33" s="32">
        <f>+IF(X33&lt;&gt;0,+(Y33/X33)*100,0)</f>
        <v>-46.51458054100349</v>
      </c>
      <c r="AA33" s="29">
        <f>SUM(AA6:AA32)</f>
        <v>117350481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14720187</v>
      </c>
      <c r="D35" s="20"/>
      <c r="E35" s="21">
        <v>17282634</v>
      </c>
      <c r="F35" s="22">
        <v>17282634</v>
      </c>
      <c r="G35" s="22"/>
      <c r="H35" s="22">
        <v>2398212</v>
      </c>
      <c r="I35" s="22"/>
      <c r="J35" s="22">
        <v>2398212</v>
      </c>
      <c r="K35" s="22">
        <v>1144747</v>
      </c>
      <c r="L35" s="22">
        <v>1208836</v>
      </c>
      <c r="M35" s="22">
        <v>1218475</v>
      </c>
      <c r="N35" s="22">
        <v>3572058</v>
      </c>
      <c r="O35" s="22">
        <v>1285042</v>
      </c>
      <c r="P35" s="22">
        <v>1293442</v>
      </c>
      <c r="Q35" s="22">
        <v>1203894</v>
      </c>
      <c r="R35" s="22">
        <v>3782378</v>
      </c>
      <c r="S35" s="22">
        <v>1131694</v>
      </c>
      <c r="T35" s="22">
        <v>1167267</v>
      </c>
      <c r="U35" s="22"/>
      <c r="V35" s="22">
        <v>2298961</v>
      </c>
      <c r="W35" s="22">
        <v>12051609</v>
      </c>
      <c r="X35" s="22">
        <v>17282634</v>
      </c>
      <c r="Y35" s="22">
        <v>-5231025</v>
      </c>
      <c r="Z35" s="23">
        <v>-30.267521721515365</v>
      </c>
      <c r="AA35" s="20">
        <v>17282634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33891751</v>
      </c>
      <c r="D38" s="20"/>
      <c r="E38" s="21">
        <v>73069694</v>
      </c>
      <c r="F38" s="22">
        <v>73069694</v>
      </c>
      <c r="G38" s="22"/>
      <c r="H38" s="22">
        <v>12484106</v>
      </c>
      <c r="I38" s="22"/>
      <c r="J38" s="22">
        <v>12484106</v>
      </c>
      <c r="K38" s="22">
        <v>6791491</v>
      </c>
      <c r="L38" s="22">
        <v>5829405</v>
      </c>
      <c r="M38" s="22">
        <v>5212550</v>
      </c>
      <c r="N38" s="22">
        <v>17833446</v>
      </c>
      <c r="O38" s="22">
        <v>5810887</v>
      </c>
      <c r="P38" s="22">
        <v>6036166</v>
      </c>
      <c r="Q38" s="22">
        <v>15768750</v>
      </c>
      <c r="R38" s="22">
        <v>27615803</v>
      </c>
      <c r="S38" s="22">
        <v>-564427</v>
      </c>
      <c r="T38" s="22">
        <v>19572488</v>
      </c>
      <c r="U38" s="22">
        <v>2819865</v>
      </c>
      <c r="V38" s="22">
        <v>21827926</v>
      </c>
      <c r="W38" s="22">
        <v>79761281</v>
      </c>
      <c r="X38" s="22">
        <v>73069694</v>
      </c>
      <c r="Y38" s="22">
        <v>6691587</v>
      </c>
      <c r="Z38" s="23">
        <v>9.1578144558809846</v>
      </c>
      <c r="AA38" s="20">
        <v>73069694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4242948</v>
      </c>
      <c r="D40" s="20"/>
      <c r="E40" s="21">
        <v>10504098</v>
      </c>
      <c r="F40" s="22">
        <v>6504098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6504098</v>
      </c>
      <c r="Y40" s="22">
        <v>-6504098</v>
      </c>
      <c r="Z40" s="23">
        <v>-100</v>
      </c>
      <c r="AA40" s="20">
        <v>6504098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7652593</v>
      </c>
      <c r="D42" s="20"/>
      <c r="E42" s="21">
        <v>7000000</v>
      </c>
      <c r="F42" s="22">
        <v>11000000</v>
      </c>
      <c r="G42" s="22"/>
      <c r="H42" s="22">
        <v>27550</v>
      </c>
      <c r="I42" s="22"/>
      <c r="J42" s="22">
        <v>27550</v>
      </c>
      <c r="K42" s="22">
        <v>414250</v>
      </c>
      <c r="L42" s="22">
        <v>595802</v>
      </c>
      <c r="M42" s="22">
        <v>801227</v>
      </c>
      <c r="N42" s="22">
        <v>1811279</v>
      </c>
      <c r="O42" s="22"/>
      <c r="P42" s="22">
        <v>27100</v>
      </c>
      <c r="Q42" s="22">
        <v>1020739</v>
      </c>
      <c r="R42" s="22">
        <v>1047839</v>
      </c>
      <c r="S42" s="22">
        <v>543077</v>
      </c>
      <c r="T42" s="22">
        <v>600391</v>
      </c>
      <c r="U42" s="22">
        <v>2217954</v>
      </c>
      <c r="V42" s="22">
        <v>3361422</v>
      </c>
      <c r="W42" s="22">
        <v>6248090</v>
      </c>
      <c r="X42" s="22">
        <v>11000000</v>
      </c>
      <c r="Y42" s="22">
        <v>-4751910</v>
      </c>
      <c r="Z42" s="23">
        <v>-43.19918181818182</v>
      </c>
      <c r="AA42" s="20">
        <v>11000000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6082765</v>
      </c>
      <c r="F44" s="22">
        <v>6082765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809246</v>
      </c>
      <c r="V44" s="22">
        <v>809246</v>
      </c>
      <c r="W44" s="22">
        <v>809246</v>
      </c>
      <c r="X44" s="22">
        <v>6082765</v>
      </c>
      <c r="Y44" s="22">
        <v>-5273519</v>
      </c>
      <c r="Z44" s="23">
        <v>-86.69608311351827</v>
      </c>
      <c r="AA44" s="20">
        <v>6082765</v>
      </c>
    </row>
    <row r="45" spans="1:27" x14ac:dyDescent="0.25">
      <c r="A45" s="19" t="s">
        <v>70</v>
      </c>
      <c r="B45" s="15" t="s">
        <v>32</v>
      </c>
      <c r="C45" s="20">
        <v>2355607</v>
      </c>
      <c r="D45" s="20"/>
      <c r="E45" s="21">
        <v>360000</v>
      </c>
      <c r="F45" s="22">
        <v>360000</v>
      </c>
      <c r="G45" s="22">
        <v>46145</v>
      </c>
      <c r="H45" s="22">
        <v>42812</v>
      </c>
      <c r="I45" s="22"/>
      <c r="J45" s="22">
        <v>88957</v>
      </c>
      <c r="K45" s="22">
        <v>58635</v>
      </c>
      <c r="L45" s="22">
        <v>33011</v>
      </c>
      <c r="M45" s="22">
        <v>33114</v>
      </c>
      <c r="N45" s="22">
        <v>124760</v>
      </c>
      <c r="O45" s="22">
        <v>33780</v>
      </c>
      <c r="P45" s="22">
        <v>57000</v>
      </c>
      <c r="Q45" s="22">
        <v>9981</v>
      </c>
      <c r="R45" s="22">
        <v>100761</v>
      </c>
      <c r="S45" s="22">
        <v>32340</v>
      </c>
      <c r="T45" s="22">
        <v>32645</v>
      </c>
      <c r="U45" s="22">
        <v>69040</v>
      </c>
      <c r="V45" s="22">
        <v>134025</v>
      </c>
      <c r="W45" s="22">
        <v>448503</v>
      </c>
      <c r="X45" s="22">
        <v>360000</v>
      </c>
      <c r="Y45" s="22">
        <v>88503</v>
      </c>
      <c r="Z45" s="23">
        <v>24.584166666666665</v>
      </c>
      <c r="AA45" s="20">
        <v>360000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46454113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109317199</v>
      </c>
      <c r="D48" s="29">
        <f t="shared" ref="D48:Y48" si="1">SUM(D35:D47)</f>
        <v>0</v>
      </c>
      <c r="E48" s="30">
        <f t="shared" si="1"/>
        <v>114299191</v>
      </c>
      <c r="F48" s="31">
        <f t="shared" si="1"/>
        <v>114299191</v>
      </c>
      <c r="G48" s="31">
        <f t="shared" si="1"/>
        <v>46145</v>
      </c>
      <c r="H48" s="31">
        <f t="shared" si="1"/>
        <v>14952680</v>
      </c>
      <c r="I48" s="31">
        <f t="shared" si="1"/>
        <v>0</v>
      </c>
      <c r="J48" s="31">
        <f t="shared" si="1"/>
        <v>14998825</v>
      </c>
      <c r="K48" s="31">
        <f t="shared" si="1"/>
        <v>8409123</v>
      </c>
      <c r="L48" s="31">
        <f t="shared" si="1"/>
        <v>7667054</v>
      </c>
      <c r="M48" s="31">
        <f t="shared" si="1"/>
        <v>7265366</v>
      </c>
      <c r="N48" s="31">
        <f t="shared" si="1"/>
        <v>23341543</v>
      </c>
      <c r="O48" s="31">
        <f t="shared" si="1"/>
        <v>7129709</v>
      </c>
      <c r="P48" s="31">
        <f t="shared" si="1"/>
        <v>7413708</v>
      </c>
      <c r="Q48" s="31">
        <f t="shared" si="1"/>
        <v>18003364</v>
      </c>
      <c r="R48" s="31">
        <f t="shared" si="1"/>
        <v>32546781</v>
      </c>
      <c r="S48" s="31">
        <f t="shared" si="1"/>
        <v>1142684</v>
      </c>
      <c r="T48" s="31">
        <f t="shared" si="1"/>
        <v>21372791</v>
      </c>
      <c r="U48" s="31">
        <f t="shared" si="1"/>
        <v>5916105</v>
      </c>
      <c r="V48" s="31">
        <f t="shared" si="1"/>
        <v>28431580</v>
      </c>
      <c r="W48" s="31">
        <f t="shared" si="1"/>
        <v>99318729</v>
      </c>
      <c r="X48" s="31">
        <f t="shared" si="1"/>
        <v>114299191</v>
      </c>
      <c r="Y48" s="31">
        <f t="shared" si="1"/>
        <v>-14980462</v>
      </c>
      <c r="Z48" s="32">
        <f>+IF(X48&lt;&gt;0,+(Y48/X48)*100,0)</f>
        <v>-13.106358731795398</v>
      </c>
      <c r="AA48" s="29">
        <f>SUM(AA35:AA47)</f>
        <v>114299191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-48666582</v>
      </c>
      <c r="D49" s="39">
        <f t="shared" si="2"/>
        <v>0</v>
      </c>
      <c r="E49" s="40">
        <f t="shared" si="2"/>
        <v>3051290</v>
      </c>
      <c r="F49" s="41">
        <f t="shared" si="2"/>
        <v>3051290</v>
      </c>
      <c r="G49" s="41">
        <f t="shared" si="2"/>
        <v>4356979</v>
      </c>
      <c r="H49" s="41">
        <f t="shared" si="2"/>
        <v>-10420240</v>
      </c>
      <c r="I49" s="41">
        <f t="shared" si="2"/>
        <v>0</v>
      </c>
      <c r="J49" s="41">
        <f t="shared" si="2"/>
        <v>-6063261</v>
      </c>
      <c r="K49" s="41">
        <f t="shared" si="2"/>
        <v>-2874197</v>
      </c>
      <c r="L49" s="41">
        <f t="shared" si="2"/>
        <v>-1536184</v>
      </c>
      <c r="M49" s="41">
        <f t="shared" si="2"/>
        <v>-2495317</v>
      </c>
      <c r="N49" s="41">
        <f t="shared" si="2"/>
        <v>-6905698</v>
      </c>
      <c r="O49" s="41">
        <f t="shared" si="2"/>
        <v>-428188</v>
      </c>
      <c r="P49" s="41">
        <f t="shared" si="2"/>
        <v>-1108468</v>
      </c>
      <c r="Q49" s="41">
        <f t="shared" si="2"/>
        <v>-14017004</v>
      </c>
      <c r="R49" s="41">
        <f t="shared" si="2"/>
        <v>-15553660</v>
      </c>
      <c r="S49" s="41">
        <f t="shared" si="2"/>
        <v>6435796</v>
      </c>
      <c r="T49" s="41">
        <f t="shared" si="2"/>
        <v>-14983178</v>
      </c>
      <c r="U49" s="41">
        <f t="shared" si="2"/>
        <v>516669</v>
      </c>
      <c r="V49" s="41">
        <f t="shared" si="2"/>
        <v>-8030713</v>
      </c>
      <c r="W49" s="41">
        <f t="shared" si="2"/>
        <v>-36553332</v>
      </c>
      <c r="X49" s="41">
        <f t="shared" si="2"/>
        <v>3051290</v>
      </c>
      <c r="Y49" s="41">
        <f t="shared" si="2"/>
        <v>-39604622</v>
      </c>
      <c r="Z49" s="42">
        <f>+IF(X49&lt;&gt;0,+(Y49/X49)*100,0)</f>
        <v>-1297.9632221126146</v>
      </c>
      <c r="AA49" s="39">
        <f>+AA33-AA48</f>
        <v>3051290</v>
      </c>
    </row>
    <row r="50" spans="1:27" x14ac:dyDescent="0.25">
      <c r="A50" s="43" t="s">
        <v>75</v>
      </c>
      <c r="B50" s="15" t="s">
        <v>32</v>
      </c>
      <c r="C50" s="20">
        <v>57129000</v>
      </c>
      <c r="D50" s="20"/>
      <c r="E50" s="21">
        <v>53420000</v>
      </c>
      <c r="F50" s="22">
        <v>53420000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27349235</v>
      </c>
      <c r="R50" s="22">
        <v>27349235</v>
      </c>
      <c r="S50" s="22">
        <v>830305</v>
      </c>
      <c r="T50" s="22">
        <v>1780463</v>
      </c>
      <c r="U50" s="22">
        <v>2490142</v>
      </c>
      <c r="V50" s="22">
        <v>5100910</v>
      </c>
      <c r="W50" s="22">
        <v>32450145</v>
      </c>
      <c r="X50" s="22">
        <v>53420000</v>
      </c>
      <c r="Y50" s="22">
        <v>-20969855</v>
      </c>
      <c r="Z50" s="23">
        <v>-39.254689254960688</v>
      </c>
      <c r="AA50" s="20">
        <v>53420000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8462418</v>
      </c>
      <c r="D52" s="48">
        <f t="shared" si="3"/>
        <v>0</v>
      </c>
      <c r="E52" s="49">
        <f t="shared" si="3"/>
        <v>56471290</v>
      </c>
      <c r="F52" s="50">
        <f t="shared" si="3"/>
        <v>56471290</v>
      </c>
      <c r="G52" s="50">
        <f t="shared" si="3"/>
        <v>4356979</v>
      </c>
      <c r="H52" s="50">
        <f t="shared" si="3"/>
        <v>-10420240</v>
      </c>
      <c r="I52" s="50">
        <f t="shared" si="3"/>
        <v>0</v>
      </c>
      <c r="J52" s="50">
        <f t="shared" si="3"/>
        <v>-6063261</v>
      </c>
      <c r="K52" s="50">
        <f t="shared" si="3"/>
        <v>-2874197</v>
      </c>
      <c r="L52" s="50">
        <f t="shared" si="3"/>
        <v>-1536184</v>
      </c>
      <c r="M52" s="50">
        <f t="shared" si="3"/>
        <v>-2495317</v>
      </c>
      <c r="N52" s="50">
        <f t="shared" si="3"/>
        <v>-6905698</v>
      </c>
      <c r="O52" s="50">
        <f t="shared" si="3"/>
        <v>-428188</v>
      </c>
      <c r="P52" s="50">
        <f t="shared" si="3"/>
        <v>-1108468</v>
      </c>
      <c r="Q52" s="50">
        <f t="shared" si="3"/>
        <v>13332231</v>
      </c>
      <c r="R52" s="50">
        <f t="shared" si="3"/>
        <v>11795575</v>
      </c>
      <c r="S52" s="50">
        <f t="shared" si="3"/>
        <v>7266101</v>
      </c>
      <c r="T52" s="50">
        <f t="shared" si="3"/>
        <v>-13202715</v>
      </c>
      <c r="U52" s="50">
        <f t="shared" si="3"/>
        <v>3006811</v>
      </c>
      <c r="V52" s="50">
        <f t="shared" si="3"/>
        <v>-2929803</v>
      </c>
      <c r="W52" s="50">
        <f t="shared" si="3"/>
        <v>-4103187</v>
      </c>
      <c r="X52" s="50">
        <f t="shared" si="3"/>
        <v>56471290</v>
      </c>
      <c r="Y52" s="50">
        <f t="shared" si="3"/>
        <v>-60574477</v>
      </c>
      <c r="Z52" s="51">
        <f>+IF(X52&lt;&gt;0,+(Y52/X52)*100,0)</f>
        <v>-107.26597001768509</v>
      </c>
      <c r="AA52" s="48">
        <f>SUM(AA49:AA51)</f>
        <v>56471290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8462418</v>
      </c>
      <c r="D54" s="54">
        <f>+D52-D53</f>
        <v>0</v>
      </c>
      <c r="E54" s="55">
        <f t="shared" si="4"/>
        <v>56471290</v>
      </c>
      <c r="F54" s="56">
        <f t="shared" si="4"/>
        <v>56471290</v>
      </c>
      <c r="G54" s="56">
        <f t="shared" si="4"/>
        <v>4356979</v>
      </c>
      <c r="H54" s="56">
        <f t="shared" si="4"/>
        <v>-10420240</v>
      </c>
      <c r="I54" s="56">
        <f t="shared" si="4"/>
        <v>0</v>
      </c>
      <c r="J54" s="56">
        <f t="shared" si="4"/>
        <v>-6063261</v>
      </c>
      <c r="K54" s="56">
        <f t="shared" si="4"/>
        <v>-2874197</v>
      </c>
      <c r="L54" s="56">
        <f t="shared" si="4"/>
        <v>-1536184</v>
      </c>
      <c r="M54" s="56">
        <f t="shared" si="4"/>
        <v>-2495317</v>
      </c>
      <c r="N54" s="56">
        <f t="shared" si="4"/>
        <v>-6905698</v>
      </c>
      <c r="O54" s="56">
        <f t="shared" si="4"/>
        <v>-428188</v>
      </c>
      <c r="P54" s="56">
        <f t="shared" si="4"/>
        <v>-1108468</v>
      </c>
      <c r="Q54" s="56">
        <f t="shared" si="4"/>
        <v>13332231</v>
      </c>
      <c r="R54" s="56">
        <f t="shared" si="4"/>
        <v>11795575</v>
      </c>
      <c r="S54" s="56">
        <f t="shared" si="4"/>
        <v>7266101</v>
      </c>
      <c r="T54" s="56">
        <f t="shared" si="4"/>
        <v>-13202715</v>
      </c>
      <c r="U54" s="56">
        <f t="shared" si="4"/>
        <v>3006811</v>
      </c>
      <c r="V54" s="56">
        <f t="shared" si="4"/>
        <v>-2929803</v>
      </c>
      <c r="W54" s="56">
        <f t="shared" si="4"/>
        <v>-4103187</v>
      </c>
      <c r="X54" s="56">
        <f t="shared" si="4"/>
        <v>56471290</v>
      </c>
      <c r="Y54" s="56">
        <f t="shared" si="4"/>
        <v>-60574477</v>
      </c>
      <c r="Z54" s="57">
        <f>+IF(X54&lt;&gt;0,+(Y54/X54)*100,0)</f>
        <v>-107.26597001768509</v>
      </c>
      <c r="AA54" s="54">
        <f>+AA52-AA53</f>
        <v>56471290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8462418</v>
      </c>
      <c r="D57" s="48">
        <f>SUM(D54:D56)</f>
        <v>0</v>
      </c>
      <c r="E57" s="49">
        <f t="shared" si="5"/>
        <v>56471290</v>
      </c>
      <c r="F57" s="50">
        <f t="shared" si="5"/>
        <v>56471290</v>
      </c>
      <c r="G57" s="50">
        <f t="shared" si="5"/>
        <v>4356979</v>
      </c>
      <c r="H57" s="50">
        <f t="shared" si="5"/>
        <v>-10420240</v>
      </c>
      <c r="I57" s="50">
        <f t="shared" si="5"/>
        <v>0</v>
      </c>
      <c r="J57" s="50">
        <f t="shared" si="5"/>
        <v>-6063261</v>
      </c>
      <c r="K57" s="50">
        <f t="shared" si="5"/>
        <v>-2874197</v>
      </c>
      <c r="L57" s="50">
        <f t="shared" si="5"/>
        <v>-1536184</v>
      </c>
      <c r="M57" s="50">
        <f t="shared" si="5"/>
        <v>-2495317</v>
      </c>
      <c r="N57" s="50">
        <f t="shared" si="5"/>
        <v>-6905698</v>
      </c>
      <c r="O57" s="50">
        <f t="shared" si="5"/>
        <v>-428188</v>
      </c>
      <c r="P57" s="50">
        <f t="shared" si="5"/>
        <v>-1108468</v>
      </c>
      <c r="Q57" s="50">
        <f t="shared" si="5"/>
        <v>13332231</v>
      </c>
      <c r="R57" s="50">
        <f t="shared" si="5"/>
        <v>11795575</v>
      </c>
      <c r="S57" s="50">
        <f t="shared" si="5"/>
        <v>7266101</v>
      </c>
      <c r="T57" s="50">
        <f t="shared" si="5"/>
        <v>-13202715</v>
      </c>
      <c r="U57" s="50">
        <f t="shared" si="5"/>
        <v>3006811</v>
      </c>
      <c r="V57" s="50">
        <f t="shared" si="5"/>
        <v>-2929803</v>
      </c>
      <c r="W57" s="50">
        <f t="shared" si="5"/>
        <v>-4103187</v>
      </c>
      <c r="X57" s="50">
        <f t="shared" si="5"/>
        <v>56471290</v>
      </c>
      <c r="Y57" s="50">
        <f t="shared" si="5"/>
        <v>-60574477</v>
      </c>
      <c r="Z57" s="51">
        <f>+IF(X57&lt;&gt;0,+(Y57/X57)*100,0)</f>
        <v>-107.26597001768509</v>
      </c>
      <c r="AA57" s="48">
        <f>SUM(AA54:AA56)</f>
        <v>56471290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8462418</v>
      </c>
      <c r="D60" s="65">
        <f>SUM(D57:D59)</f>
        <v>0</v>
      </c>
      <c r="E60" s="66">
        <f t="shared" si="6"/>
        <v>56471290</v>
      </c>
      <c r="F60" s="67">
        <f t="shared" si="6"/>
        <v>56471290</v>
      </c>
      <c r="G60" s="67">
        <f t="shared" si="6"/>
        <v>4356979</v>
      </c>
      <c r="H60" s="67">
        <f t="shared" si="6"/>
        <v>-10420240</v>
      </c>
      <c r="I60" s="67">
        <f t="shared" si="6"/>
        <v>0</v>
      </c>
      <c r="J60" s="67">
        <f t="shared" si="6"/>
        <v>-6063261</v>
      </c>
      <c r="K60" s="67">
        <f t="shared" si="6"/>
        <v>-2874197</v>
      </c>
      <c r="L60" s="67">
        <f t="shared" si="6"/>
        <v>-1536184</v>
      </c>
      <c r="M60" s="67">
        <f t="shared" si="6"/>
        <v>-2495317</v>
      </c>
      <c r="N60" s="67">
        <f t="shared" si="6"/>
        <v>-6905698</v>
      </c>
      <c r="O60" s="67">
        <f t="shared" si="6"/>
        <v>-428188</v>
      </c>
      <c r="P60" s="67">
        <f t="shared" si="6"/>
        <v>-1108468</v>
      </c>
      <c r="Q60" s="67">
        <f t="shared" si="6"/>
        <v>13332231</v>
      </c>
      <c r="R60" s="67">
        <f t="shared" si="6"/>
        <v>11795575</v>
      </c>
      <c r="S60" s="67">
        <f t="shared" si="6"/>
        <v>7266101</v>
      </c>
      <c r="T60" s="67">
        <f t="shared" si="6"/>
        <v>-13202715</v>
      </c>
      <c r="U60" s="67">
        <f t="shared" si="6"/>
        <v>3006811</v>
      </c>
      <c r="V60" s="67">
        <f t="shared" si="6"/>
        <v>-2929803</v>
      </c>
      <c r="W60" s="67">
        <f t="shared" si="6"/>
        <v>-4103187</v>
      </c>
      <c r="X60" s="67">
        <f t="shared" si="6"/>
        <v>56471290</v>
      </c>
      <c r="Y60" s="67">
        <f t="shared" si="6"/>
        <v>-60574477</v>
      </c>
      <c r="Z60" s="68">
        <f>+IF(X60&lt;&gt;0,+(Y60/X60)*100,0)</f>
        <v>-107.26597001768509</v>
      </c>
      <c r="AA60" s="65">
        <f>SUM(AA57:AA59)</f>
        <v>56471290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>
        <v>36200209</v>
      </c>
      <c r="L7" s="22">
        <v>46963356</v>
      </c>
      <c r="M7" s="22">
        <v>25753592</v>
      </c>
      <c r="N7" s="22">
        <v>108917157</v>
      </c>
      <c r="O7" s="22">
        <v>37527640</v>
      </c>
      <c r="P7" s="22">
        <v>38248451</v>
      </c>
      <c r="Q7" s="22">
        <v>32788541</v>
      </c>
      <c r="R7" s="22">
        <v>108564632</v>
      </c>
      <c r="S7" s="22">
        <v>30470456</v>
      </c>
      <c r="T7" s="22">
        <v>34261207</v>
      </c>
      <c r="U7" s="22">
        <v>33826916</v>
      </c>
      <c r="V7" s="22">
        <v>98558579</v>
      </c>
      <c r="W7" s="22">
        <v>416100468</v>
      </c>
      <c r="X7" s="22">
        <v>555149682</v>
      </c>
      <c r="Y7" s="22">
        <v>-139049214</v>
      </c>
      <c r="Z7" s="23">
        <v>-25.047157281808545</v>
      </c>
      <c r="AA7" s="20">
        <v>555149682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13740662</v>
      </c>
      <c r="G13" s="22">
        <v>1267721</v>
      </c>
      <c r="H13" s="22">
        <v>1243178</v>
      </c>
      <c r="I13" s="22">
        <v>1248999</v>
      </c>
      <c r="J13" s="22">
        <v>3759898</v>
      </c>
      <c r="K13" s="22">
        <v>1257130</v>
      </c>
      <c r="L13" s="22">
        <v>594897</v>
      </c>
      <c r="M13" s="22">
        <v>1258406</v>
      </c>
      <c r="N13" s="22">
        <v>3110433</v>
      </c>
      <c r="O13" s="22">
        <v>1285875</v>
      </c>
      <c r="P13" s="22">
        <v>1126643</v>
      </c>
      <c r="Q13" s="22">
        <v>1297808</v>
      </c>
      <c r="R13" s="22">
        <v>3710326</v>
      </c>
      <c r="S13" s="22">
        <v>1297780</v>
      </c>
      <c r="T13" s="22">
        <v>1321163</v>
      </c>
      <c r="U13" s="22">
        <v>1132916</v>
      </c>
      <c r="V13" s="22">
        <v>3751859</v>
      </c>
      <c r="W13" s="22">
        <v>14332516</v>
      </c>
      <c r="X13" s="22">
        <v>13740662</v>
      </c>
      <c r="Y13" s="22">
        <v>591854</v>
      </c>
      <c r="Z13" s="23">
        <v>4.307317944361051</v>
      </c>
      <c r="AA13" s="20">
        <v>13740662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69318724</v>
      </c>
      <c r="F26" s="22">
        <v>69318724</v>
      </c>
      <c r="G26" s="22">
        <v>553959</v>
      </c>
      <c r="H26" s="22">
        <v>-537772</v>
      </c>
      <c r="I26" s="22"/>
      <c r="J26" s="22">
        <v>16187</v>
      </c>
      <c r="K26" s="22"/>
      <c r="L26" s="22"/>
      <c r="M26" s="22"/>
      <c r="N26" s="22"/>
      <c r="O26" s="22">
        <v>278639</v>
      </c>
      <c r="P26" s="22">
        <v>205173</v>
      </c>
      <c r="Q26" s="22"/>
      <c r="R26" s="22">
        <v>483812</v>
      </c>
      <c r="S26" s="22"/>
      <c r="T26" s="22"/>
      <c r="U26" s="22"/>
      <c r="V26" s="22"/>
      <c r="W26" s="22">
        <v>499999</v>
      </c>
      <c r="X26" s="22">
        <v>69318724</v>
      </c>
      <c r="Y26" s="22">
        <v>-68818725</v>
      </c>
      <c r="Z26" s="23">
        <v>-99.278695608995918</v>
      </c>
      <c r="AA26" s="20">
        <v>69318724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638593748</v>
      </c>
      <c r="F33" s="31">
        <f t="shared" si="0"/>
        <v>638209068</v>
      </c>
      <c r="G33" s="31">
        <f t="shared" si="0"/>
        <v>35852288</v>
      </c>
      <c r="H33" s="31">
        <f t="shared" si="0"/>
        <v>33738598</v>
      </c>
      <c r="I33" s="31">
        <f t="shared" si="0"/>
        <v>34245299</v>
      </c>
      <c r="J33" s="31">
        <f t="shared" si="0"/>
        <v>103836185</v>
      </c>
      <c r="K33" s="31">
        <f t="shared" si="0"/>
        <v>37457339</v>
      </c>
      <c r="L33" s="31">
        <f t="shared" si="0"/>
        <v>47558253</v>
      </c>
      <c r="M33" s="31">
        <f t="shared" si="0"/>
        <v>27011998</v>
      </c>
      <c r="N33" s="31">
        <f t="shared" si="0"/>
        <v>112027590</v>
      </c>
      <c r="O33" s="31">
        <f t="shared" si="0"/>
        <v>39092154</v>
      </c>
      <c r="P33" s="31">
        <f t="shared" si="0"/>
        <v>39580267</v>
      </c>
      <c r="Q33" s="31">
        <f t="shared" si="0"/>
        <v>34086349</v>
      </c>
      <c r="R33" s="31">
        <f t="shared" si="0"/>
        <v>112758770</v>
      </c>
      <c r="S33" s="31">
        <f t="shared" si="0"/>
        <v>31768236</v>
      </c>
      <c r="T33" s="31">
        <f t="shared" si="0"/>
        <v>35582370</v>
      </c>
      <c r="U33" s="31">
        <f t="shared" si="0"/>
        <v>34959832</v>
      </c>
      <c r="V33" s="31">
        <f t="shared" si="0"/>
        <v>102310438</v>
      </c>
      <c r="W33" s="31">
        <f t="shared" si="0"/>
        <v>430932983</v>
      </c>
      <c r="X33" s="31">
        <f t="shared" si="0"/>
        <v>638209068</v>
      </c>
      <c r="Y33" s="31">
        <f t="shared" si="0"/>
        <v>-207276085</v>
      </c>
      <c r="Z33" s="32">
        <f>+IF(X33&lt;&gt;0,+(Y33/X33)*100,0)</f>
        <v>-32.477771845134612</v>
      </c>
      <c r="AA33" s="29">
        <f>SUM(AA6:AA32)</f>
        <v>638209068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97285465</v>
      </c>
      <c r="F35" s="22">
        <v>97285465</v>
      </c>
      <c r="G35" s="22">
        <v>6674224</v>
      </c>
      <c r="H35" s="22">
        <v>6925645</v>
      </c>
      <c r="I35" s="22">
        <v>7215124</v>
      </c>
      <c r="J35" s="22">
        <v>20814993</v>
      </c>
      <c r="K35" s="22">
        <v>8007523</v>
      </c>
      <c r="L35" s="22">
        <v>7561007</v>
      </c>
      <c r="M35" s="22">
        <v>7698965</v>
      </c>
      <c r="N35" s="22">
        <v>23267495</v>
      </c>
      <c r="O35" s="22">
        <v>7397355</v>
      </c>
      <c r="P35" s="22">
        <v>7099595</v>
      </c>
      <c r="Q35" s="22">
        <v>7358707</v>
      </c>
      <c r="R35" s="22">
        <v>21855657</v>
      </c>
      <c r="S35" s="22">
        <v>7105460</v>
      </c>
      <c r="T35" s="22">
        <v>7167395</v>
      </c>
      <c r="U35" s="22">
        <v>7353873</v>
      </c>
      <c r="V35" s="22">
        <v>21626728</v>
      </c>
      <c r="W35" s="22">
        <v>87564873</v>
      </c>
      <c r="X35" s="22">
        <v>97285465</v>
      </c>
      <c r="Y35" s="22">
        <v>-9720592</v>
      </c>
      <c r="Z35" s="23">
        <v>-9.9918235473305295</v>
      </c>
      <c r="AA35" s="20">
        <v>97285465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192889366</v>
      </c>
      <c r="F38" s="22">
        <v>212673453</v>
      </c>
      <c r="G38" s="22">
        <v>1834493</v>
      </c>
      <c r="H38" s="22">
        <v>12595767</v>
      </c>
      <c r="I38" s="22">
        <v>18974961</v>
      </c>
      <c r="J38" s="22">
        <v>33405221</v>
      </c>
      <c r="K38" s="22">
        <v>22809903</v>
      </c>
      <c r="L38" s="22">
        <v>23118035</v>
      </c>
      <c r="M38" s="22">
        <v>14887022</v>
      </c>
      <c r="N38" s="22">
        <v>60814960</v>
      </c>
      <c r="O38" s="22">
        <v>21779249</v>
      </c>
      <c r="P38" s="22">
        <v>13193974</v>
      </c>
      <c r="Q38" s="22">
        <v>24251513</v>
      </c>
      <c r="R38" s="22">
        <v>59224736</v>
      </c>
      <c r="S38" s="22">
        <v>10523102</v>
      </c>
      <c r="T38" s="22">
        <v>28371821</v>
      </c>
      <c r="U38" s="22">
        <v>23125943</v>
      </c>
      <c r="V38" s="22">
        <v>62020866</v>
      </c>
      <c r="W38" s="22">
        <v>215465783</v>
      </c>
      <c r="X38" s="22">
        <v>212673453</v>
      </c>
      <c r="Y38" s="22">
        <v>2792330</v>
      </c>
      <c r="Z38" s="23">
        <v>1.312965939383135</v>
      </c>
      <c r="AA38" s="20">
        <v>212673453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118876112</v>
      </c>
      <c r="F39" s="22">
        <v>118876112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118876112</v>
      </c>
      <c r="Y39" s="22">
        <v>-118876112</v>
      </c>
      <c r="Z39" s="23">
        <v>-100</v>
      </c>
      <c r="AA39" s="20">
        <v>118876112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29084062</v>
      </c>
      <c r="F40" s="22">
        <v>29084062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29084062</v>
      </c>
      <c r="Y40" s="22">
        <v>-29084062</v>
      </c>
      <c r="Z40" s="23">
        <v>-100</v>
      </c>
      <c r="AA40" s="20">
        <v>29084062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5000</v>
      </c>
      <c r="F41" s="22">
        <v>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</v>
      </c>
      <c r="Y41" s="22">
        <v>-5000</v>
      </c>
      <c r="Z41" s="23">
        <v>-100</v>
      </c>
      <c r="AA41" s="20">
        <v>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142282000</v>
      </c>
      <c r="F42" s="22">
        <v>165946087</v>
      </c>
      <c r="G42" s="22">
        <v>3899009</v>
      </c>
      <c r="H42" s="22">
        <v>10697044</v>
      </c>
      <c r="I42" s="22">
        <v>9376749</v>
      </c>
      <c r="J42" s="22">
        <v>23972802</v>
      </c>
      <c r="K42" s="22">
        <v>14892649</v>
      </c>
      <c r="L42" s="22">
        <v>10363296</v>
      </c>
      <c r="M42" s="22">
        <v>19872540</v>
      </c>
      <c r="N42" s="22">
        <v>45128485</v>
      </c>
      <c r="O42" s="22">
        <v>13806247</v>
      </c>
      <c r="P42" s="22">
        <v>10159919</v>
      </c>
      <c r="Q42" s="22">
        <v>24896680</v>
      </c>
      <c r="R42" s="22">
        <v>48862846</v>
      </c>
      <c r="S42" s="22">
        <v>12988217</v>
      </c>
      <c r="T42" s="22">
        <v>24572853</v>
      </c>
      <c r="U42" s="22">
        <v>25839963</v>
      </c>
      <c r="V42" s="22">
        <v>63401033</v>
      </c>
      <c r="W42" s="22">
        <v>181365166</v>
      </c>
      <c r="X42" s="22">
        <v>165946087</v>
      </c>
      <c r="Y42" s="22">
        <v>15419079</v>
      </c>
      <c r="Z42" s="23">
        <v>9.2916195125468661</v>
      </c>
      <c r="AA42" s="20">
        <v>165946087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7002200</v>
      </c>
      <c r="F44" s="22">
        <v>7002200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7002200</v>
      </c>
      <c r="Y44" s="22">
        <v>-7002200</v>
      </c>
      <c r="Z44" s="23">
        <v>-100</v>
      </c>
      <c r="AA44" s="20">
        <v>7002200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13050165</v>
      </c>
      <c r="F45" s="22">
        <v>13271078</v>
      </c>
      <c r="G45" s="22">
        <v>6444889</v>
      </c>
      <c r="H45" s="22">
        <v>77761</v>
      </c>
      <c r="I45" s="22">
        <v>56072</v>
      </c>
      <c r="J45" s="22">
        <v>6578722</v>
      </c>
      <c r="K45" s="22">
        <v>280555</v>
      </c>
      <c r="L45" s="22">
        <v>293797</v>
      </c>
      <c r="M45" s="22">
        <v>32279</v>
      </c>
      <c r="N45" s="22">
        <v>606631</v>
      </c>
      <c r="O45" s="22">
        <v>86046</v>
      </c>
      <c r="P45" s="22">
        <v>69623</v>
      </c>
      <c r="Q45" s="22">
        <v>106996</v>
      </c>
      <c r="R45" s="22">
        <v>262665</v>
      </c>
      <c r="S45" s="22">
        <v>229519</v>
      </c>
      <c r="T45" s="22">
        <v>300645</v>
      </c>
      <c r="U45" s="22">
        <v>484574</v>
      </c>
      <c r="V45" s="22">
        <v>1014738</v>
      </c>
      <c r="W45" s="22">
        <v>8462756</v>
      </c>
      <c r="X45" s="22">
        <v>13271078</v>
      </c>
      <c r="Y45" s="22">
        <v>-4808322</v>
      </c>
      <c r="Z45" s="23">
        <v>-36.231585708410421</v>
      </c>
      <c r="AA45" s="20">
        <v>13271078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600474370</v>
      </c>
      <c r="F48" s="31">
        <f t="shared" si="1"/>
        <v>644143457</v>
      </c>
      <c r="G48" s="31">
        <f t="shared" si="1"/>
        <v>18852615</v>
      </c>
      <c r="H48" s="31">
        <f t="shared" si="1"/>
        <v>30296217</v>
      </c>
      <c r="I48" s="31">
        <f t="shared" si="1"/>
        <v>35622906</v>
      </c>
      <c r="J48" s="31">
        <f t="shared" si="1"/>
        <v>84771738</v>
      </c>
      <c r="K48" s="31">
        <f t="shared" si="1"/>
        <v>45990630</v>
      </c>
      <c r="L48" s="31">
        <f t="shared" si="1"/>
        <v>41336135</v>
      </c>
      <c r="M48" s="31">
        <f t="shared" si="1"/>
        <v>42490806</v>
      </c>
      <c r="N48" s="31">
        <f t="shared" si="1"/>
        <v>129817571</v>
      </c>
      <c r="O48" s="31">
        <f t="shared" si="1"/>
        <v>43068897</v>
      </c>
      <c r="P48" s="31">
        <f t="shared" si="1"/>
        <v>30523111</v>
      </c>
      <c r="Q48" s="31">
        <f t="shared" si="1"/>
        <v>56613896</v>
      </c>
      <c r="R48" s="31">
        <f t="shared" si="1"/>
        <v>130205904</v>
      </c>
      <c r="S48" s="31">
        <f t="shared" si="1"/>
        <v>30846298</v>
      </c>
      <c r="T48" s="31">
        <f t="shared" si="1"/>
        <v>60412714</v>
      </c>
      <c r="U48" s="31">
        <f t="shared" si="1"/>
        <v>56804353</v>
      </c>
      <c r="V48" s="31">
        <f t="shared" si="1"/>
        <v>148063365</v>
      </c>
      <c r="W48" s="31">
        <f t="shared" si="1"/>
        <v>492858578</v>
      </c>
      <c r="X48" s="31">
        <f t="shared" si="1"/>
        <v>644143457</v>
      </c>
      <c r="Y48" s="31">
        <f t="shared" si="1"/>
        <v>-151284879</v>
      </c>
      <c r="Z48" s="32">
        <f>+IF(X48&lt;&gt;0,+(Y48/X48)*100,0)</f>
        <v>-23.486209066624113</v>
      </c>
      <c r="AA48" s="29">
        <f>SUM(AA35:AA47)</f>
        <v>644143457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38119378</v>
      </c>
      <c r="F49" s="41">
        <f t="shared" si="2"/>
        <v>-5934389</v>
      </c>
      <c r="G49" s="41">
        <f t="shared" si="2"/>
        <v>16999673</v>
      </c>
      <c r="H49" s="41">
        <f t="shared" si="2"/>
        <v>3442381</v>
      </c>
      <c r="I49" s="41">
        <f t="shared" si="2"/>
        <v>-1377607</v>
      </c>
      <c r="J49" s="41">
        <f t="shared" si="2"/>
        <v>19064447</v>
      </c>
      <c r="K49" s="41">
        <f t="shared" si="2"/>
        <v>-8533291</v>
      </c>
      <c r="L49" s="41">
        <f t="shared" si="2"/>
        <v>6222118</v>
      </c>
      <c r="M49" s="41">
        <f t="shared" si="2"/>
        <v>-15478808</v>
      </c>
      <c r="N49" s="41">
        <f t="shared" si="2"/>
        <v>-17789981</v>
      </c>
      <c r="O49" s="41">
        <f t="shared" si="2"/>
        <v>-3976743</v>
      </c>
      <c r="P49" s="41">
        <f t="shared" si="2"/>
        <v>9057156</v>
      </c>
      <c r="Q49" s="41">
        <f t="shared" si="2"/>
        <v>-22527547</v>
      </c>
      <c r="R49" s="41">
        <f t="shared" si="2"/>
        <v>-17447134</v>
      </c>
      <c r="S49" s="41">
        <f t="shared" si="2"/>
        <v>921938</v>
      </c>
      <c r="T49" s="41">
        <f t="shared" si="2"/>
        <v>-24830344</v>
      </c>
      <c r="U49" s="41">
        <f t="shared" si="2"/>
        <v>-21844521</v>
      </c>
      <c r="V49" s="41">
        <f t="shared" si="2"/>
        <v>-45752927</v>
      </c>
      <c r="W49" s="41">
        <f t="shared" si="2"/>
        <v>-61925595</v>
      </c>
      <c r="X49" s="41">
        <f t="shared" si="2"/>
        <v>-5934389</v>
      </c>
      <c r="Y49" s="41">
        <f t="shared" si="2"/>
        <v>-55991206</v>
      </c>
      <c r="Z49" s="42">
        <f>+IF(X49&lt;&gt;0,+(Y49/X49)*100,0)</f>
        <v>943.50414170692216</v>
      </c>
      <c r="AA49" s="39">
        <f>+AA33-AA48</f>
        <v>-5934389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63105737</v>
      </c>
      <c r="F50" s="22">
        <v>60706058</v>
      </c>
      <c r="G50" s="22">
        <v>4091860</v>
      </c>
      <c r="H50" s="22">
        <v>14038287</v>
      </c>
      <c r="I50" s="22">
        <v>1900100</v>
      </c>
      <c r="J50" s="22">
        <v>20030247</v>
      </c>
      <c r="K50" s="22">
        <v>853024</v>
      </c>
      <c r="L50" s="22">
        <v>8225617</v>
      </c>
      <c r="M50" s="22">
        <v>2332873</v>
      </c>
      <c r="N50" s="22">
        <v>11411514</v>
      </c>
      <c r="O50" s="22">
        <v>726673</v>
      </c>
      <c r="P50" s="22"/>
      <c r="Q50" s="22">
        <v>1782773</v>
      </c>
      <c r="R50" s="22">
        <v>2509446</v>
      </c>
      <c r="S50" s="22">
        <v>3683322</v>
      </c>
      <c r="T50" s="22">
        <v>3251673</v>
      </c>
      <c r="U50" s="22">
        <v>9657523</v>
      </c>
      <c r="V50" s="22">
        <v>16592518</v>
      </c>
      <c r="W50" s="22">
        <v>50543725</v>
      </c>
      <c r="X50" s="22">
        <v>60706058</v>
      </c>
      <c r="Y50" s="22">
        <v>-10162333</v>
      </c>
      <c r="Z50" s="23">
        <v>-16.740228792322505</v>
      </c>
      <c r="AA50" s="20">
        <v>60706058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101225115</v>
      </c>
      <c r="F52" s="50">
        <f t="shared" si="3"/>
        <v>54771669</v>
      </c>
      <c r="G52" s="50">
        <f t="shared" si="3"/>
        <v>21091533</v>
      </c>
      <c r="H52" s="50">
        <f t="shared" si="3"/>
        <v>17480668</v>
      </c>
      <c r="I52" s="50">
        <f t="shared" si="3"/>
        <v>522493</v>
      </c>
      <c r="J52" s="50">
        <f t="shared" si="3"/>
        <v>39094694</v>
      </c>
      <c r="K52" s="50">
        <f t="shared" si="3"/>
        <v>-7680267</v>
      </c>
      <c r="L52" s="50">
        <f t="shared" si="3"/>
        <v>14447735</v>
      </c>
      <c r="M52" s="50">
        <f t="shared" si="3"/>
        <v>-13145935</v>
      </c>
      <c r="N52" s="50">
        <f t="shared" si="3"/>
        <v>-6378467</v>
      </c>
      <c r="O52" s="50">
        <f t="shared" si="3"/>
        <v>-3250070</v>
      </c>
      <c r="P52" s="50">
        <f t="shared" si="3"/>
        <v>9057156</v>
      </c>
      <c r="Q52" s="50">
        <f t="shared" si="3"/>
        <v>-20744774</v>
      </c>
      <c r="R52" s="50">
        <f t="shared" si="3"/>
        <v>-14937688</v>
      </c>
      <c r="S52" s="50">
        <f t="shared" si="3"/>
        <v>4605260</v>
      </c>
      <c r="T52" s="50">
        <f t="shared" si="3"/>
        <v>-21578671</v>
      </c>
      <c r="U52" s="50">
        <f t="shared" si="3"/>
        <v>-12186998</v>
      </c>
      <c r="V52" s="50">
        <f t="shared" si="3"/>
        <v>-29160409</v>
      </c>
      <c r="W52" s="50">
        <f t="shared" si="3"/>
        <v>-11381870</v>
      </c>
      <c r="X52" s="50">
        <f t="shared" si="3"/>
        <v>54771669</v>
      </c>
      <c r="Y52" s="50">
        <f t="shared" si="3"/>
        <v>-66153539</v>
      </c>
      <c r="Z52" s="51">
        <f>+IF(X52&lt;&gt;0,+(Y52/X52)*100,0)</f>
        <v>-120.78057909829258</v>
      </c>
      <c r="AA52" s="48">
        <f>SUM(AA49:AA51)</f>
        <v>54771669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101225115</v>
      </c>
      <c r="F54" s="56">
        <f t="shared" si="4"/>
        <v>54771669</v>
      </c>
      <c r="G54" s="56">
        <f t="shared" si="4"/>
        <v>21091533</v>
      </c>
      <c r="H54" s="56">
        <f t="shared" si="4"/>
        <v>17480668</v>
      </c>
      <c r="I54" s="56">
        <f t="shared" si="4"/>
        <v>522493</v>
      </c>
      <c r="J54" s="56">
        <f t="shared" si="4"/>
        <v>39094694</v>
      </c>
      <c r="K54" s="56">
        <f t="shared" si="4"/>
        <v>-7680267</v>
      </c>
      <c r="L54" s="56">
        <f t="shared" si="4"/>
        <v>14447735</v>
      </c>
      <c r="M54" s="56">
        <f t="shared" si="4"/>
        <v>-13145935</v>
      </c>
      <c r="N54" s="56">
        <f t="shared" si="4"/>
        <v>-6378467</v>
      </c>
      <c r="O54" s="56">
        <f t="shared" si="4"/>
        <v>-3250070</v>
      </c>
      <c r="P54" s="56">
        <f t="shared" si="4"/>
        <v>9057156</v>
      </c>
      <c r="Q54" s="56">
        <f t="shared" si="4"/>
        <v>-20744774</v>
      </c>
      <c r="R54" s="56">
        <f t="shared" si="4"/>
        <v>-14937688</v>
      </c>
      <c r="S54" s="56">
        <f t="shared" si="4"/>
        <v>4605260</v>
      </c>
      <c r="T54" s="56">
        <f t="shared" si="4"/>
        <v>-21578671</v>
      </c>
      <c r="U54" s="56">
        <f t="shared" si="4"/>
        <v>-12186998</v>
      </c>
      <c r="V54" s="56">
        <f t="shared" si="4"/>
        <v>-29160409</v>
      </c>
      <c r="W54" s="56">
        <f t="shared" si="4"/>
        <v>-11381870</v>
      </c>
      <c r="X54" s="56">
        <f t="shared" si="4"/>
        <v>54771669</v>
      </c>
      <c r="Y54" s="56">
        <f t="shared" si="4"/>
        <v>-66153539</v>
      </c>
      <c r="Z54" s="57">
        <f>+IF(X54&lt;&gt;0,+(Y54/X54)*100,0)</f>
        <v>-120.78057909829258</v>
      </c>
      <c r="AA54" s="54">
        <f>+AA52-AA53</f>
        <v>54771669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101225115</v>
      </c>
      <c r="F57" s="50">
        <f t="shared" si="5"/>
        <v>54771669</v>
      </c>
      <c r="G57" s="50">
        <f t="shared" si="5"/>
        <v>21091533</v>
      </c>
      <c r="H57" s="50">
        <f t="shared" si="5"/>
        <v>17480668</v>
      </c>
      <c r="I57" s="50">
        <f t="shared" si="5"/>
        <v>522493</v>
      </c>
      <c r="J57" s="50">
        <f t="shared" si="5"/>
        <v>39094694</v>
      </c>
      <c r="K57" s="50">
        <f t="shared" si="5"/>
        <v>-7680267</v>
      </c>
      <c r="L57" s="50">
        <f t="shared" si="5"/>
        <v>14447735</v>
      </c>
      <c r="M57" s="50">
        <f t="shared" si="5"/>
        <v>-13145935</v>
      </c>
      <c r="N57" s="50">
        <f t="shared" si="5"/>
        <v>-6378467</v>
      </c>
      <c r="O57" s="50">
        <f t="shared" si="5"/>
        <v>-3250070</v>
      </c>
      <c r="P57" s="50">
        <f t="shared" si="5"/>
        <v>9057156</v>
      </c>
      <c r="Q57" s="50">
        <f t="shared" si="5"/>
        <v>-20744774</v>
      </c>
      <c r="R57" s="50">
        <f t="shared" si="5"/>
        <v>-14937688</v>
      </c>
      <c r="S57" s="50">
        <f t="shared" si="5"/>
        <v>4605260</v>
      </c>
      <c r="T57" s="50">
        <f t="shared" si="5"/>
        <v>-21578671</v>
      </c>
      <c r="U57" s="50">
        <f t="shared" si="5"/>
        <v>-12186998</v>
      </c>
      <c r="V57" s="50">
        <f t="shared" si="5"/>
        <v>-29160409</v>
      </c>
      <c r="W57" s="50">
        <f t="shared" si="5"/>
        <v>-11381870</v>
      </c>
      <c r="X57" s="50">
        <f t="shared" si="5"/>
        <v>54771669</v>
      </c>
      <c r="Y57" s="50">
        <f t="shared" si="5"/>
        <v>-66153539</v>
      </c>
      <c r="Z57" s="51">
        <f>+IF(X57&lt;&gt;0,+(Y57/X57)*100,0)</f>
        <v>-120.78057909829258</v>
      </c>
      <c r="AA57" s="48">
        <f>SUM(AA54:AA56)</f>
        <v>54771669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101225115</v>
      </c>
      <c r="F60" s="67">
        <f t="shared" si="6"/>
        <v>54771669</v>
      </c>
      <c r="G60" s="67">
        <f t="shared" si="6"/>
        <v>21091533</v>
      </c>
      <c r="H60" s="67">
        <f t="shared" si="6"/>
        <v>17480668</v>
      </c>
      <c r="I60" s="67">
        <f t="shared" si="6"/>
        <v>522493</v>
      </c>
      <c r="J60" s="67">
        <f t="shared" si="6"/>
        <v>39094694</v>
      </c>
      <c r="K60" s="67">
        <f t="shared" si="6"/>
        <v>-7680267</v>
      </c>
      <c r="L60" s="67">
        <f t="shared" si="6"/>
        <v>14447735</v>
      </c>
      <c r="M60" s="67">
        <f t="shared" si="6"/>
        <v>-13145935</v>
      </c>
      <c r="N60" s="67">
        <f t="shared" si="6"/>
        <v>-6378467</v>
      </c>
      <c r="O60" s="67">
        <f t="shared" si="6"/>
        <v>-3250070</v>
      </c>
      <c r="P60" s="67">
        <f t="shared" si="6"/>
        <v>9057156</v>
      </c>
      <c r="Q60" s="67">
        <f t="shared" si="6"/>
        <v>-20744774</v>
      </c>
      <c r="R60" s="67">
        <f t="shared" si="6"/>
        <v>-14937688</v>
      </c>
      <c r="S60" s="67">
        <f t="shared" si="6"/>
        <v>4605260</v>
      </c>
      <c r="T60" s="67">
        <f t="shared" si="6"/>
        <v>-21578671</v>
      </c>
      <c r="U60" s="67">
        <f t="shared" si="6"/>
        <v>-12186998</v>
      </c>
      <c r="V60" s="67">
        <f t="shared" si="6"/>
        <v>-29160409</v>
      </c>
      <c r="W60" s="67">
        <f t="shared" si="6"/>
        <v>-11381870</v>
      </c>
      <c r="X60" s="67">
        <f t="shared" si="6"/>
        <v>54771669</v>
      </c>
      <c r="Y60" s="67">
        <f t="shared" si="6"/>
        <v>-66153539</v>
      </c>
      <c r="Z60" s="68">
        <f>+IF(X60&lt;&gt;0,+(Y60/X60)*100,0)</f>
        <v>-120.78057909829258</v>
      </c>
      <c r="AA60" s="65">
        <f>SUM(AA57:AA59)</f>
        <v>54771669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>
        <v>7871462</v>
      </c>
      <c r="L7" s="22">
        <v>10578929</v>
      </c>
      <c r="M7" s="22">
        <v>11528711</v>
      </c>
      <c r="N7" s="22">
        <v>29979102</v>
      </c>
      <c r="O7" s="22">
        <v>10646824</v>
      </c>
      <c r="P7" s="22">
        <v>10225831</v>
      </c>
      <c r="Q7" s="22">
        <v>9537995</v>
      </c>
      <c r="R7" s="22">
        <v>30410650</v>
      </c>
      <c r="S7" s="22">
        <v>8489320</v>
      </c>
      <c r="T7" s="22">
        <v>9951250</v>
      </c>
      <c r="U7" s="22">
        <v>8655468</v>
      </c>
      <c r="V7" s="22">
        <v>27096038</v>
      </c>
      <c r="W7" s="22">
        <v>124067747</v>
      </c>
      <c r="X7" s="22">
        <v>129564015</v>
      </c>
      <c r="Y7" s="22">
        <v>-5496268</v>
      </c>
      <c r="Z7" s="23">
        <v>-4.2421254080463617</v>
      </c>
      <c r="AA7" s="20">
        <v>129564015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3197767</v>
      </c>
      <c r="G13" s="22">
        <v>272658</v>
      </c>
      <c r="H13" s="22">
        <v>283942</v>
      </c>
      <c r="I13" s="22">
        <v>291418</v>
      </c>
      <c r="J13" s="22">
        <v>848018</v>
      </c>
      <c r="K13" s="22">
        <v>310897</v>
      </c>
      <c r="L13" s="22">
        <v>256535</v>
      </c>
      <c r="M13" s="22">
        <v>296791</v>
      </c>
      <c r="N13" s="22">
        <v>864223</v>
      </c>
      <c r="O13" s="22">
        <v>305138</v>
      </c>
      <c r="P13" s="22">
        <v>291309</v>
      </c>
      <c r="Q13" s="22">
        <v>280531</v>
      </c>
      <c r="R13" s="22">
        <v>876978</v>
      </c>
      <c r="S13" s="22">
        <v>303989</v>
      </c>
      <c r="T13" s="22">
        <v>309811</v>
      </c>
      <c r="U13" s="22">
        <v>305001</v>
      </c>
      <c r="V13" s="22">
        <v>918801</v>
      </c>
      <c r="W13" s="22">
        <v>3508020</v>
      </c>
      <c r="X13" s="22">
        <v>3197767</v>
      </c>
      <c r="Y13" s="22">
        <v>310253</v>
      </c>
      <c r="Z13" s="23">
        <v>9.7021765500738493</v>
      </c>
      <c r="AA13" s="20">
        <v>3197767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1503671</v>
      </c>
      <c r="D20" s="20"/>
      <c r="E20" s="21">
        <v>756564</v>
      </c>
      <c r="F20" s="22">
        <v>920090</v>
      </c>
      <c r="G20" s="22">
        <v>30621</v>
      </c>
      <c r="H20" s="22">
        <v>35848</v>
      </c>
      <c r="I20" s="22">
        <v>77372</v>
      </c>
      <c r="J20" s="22">
        <v>143841</v>
      </c>
      <c r="K20" s="22">
        <v>138674</v>
      </c>
      <c r="L20" s="22">
        <v>233866</v>
      </c>
      <c r="M20" s="22">
        <v>29614</v>
      </c>
      <c r="N20" s="22">
        <v>402154</v>
      </c>
      <c r="O20" s="22">
        <v>54379</v>
      </c>
      <c r="P20" s="22">
        <v>242760</v>
      </c>
      <c r="Q20" s="22">
        <v>84418</v>
      </c>
      <c r="R20" s="22">
        <v>381557</v>
      </c>
      <c r="S20" s="22">
        <v>252597</v>
      </c>
      <c r="T20" s="22">
        <v>137335</v>
      </c>
      <c r="U20" s="22">
        <v>166607</v>
      </c>
      <c r="V20" s="22">
        <v>556539</v>
      </c>
      <c r="W20" s="22">
        <v>1484091</v>
      </c>
      <c r="X20" s="22">
        <v>920090</v>
      </c>
      <c r="Y20" s="22">
        <v>564001</v>
      </c>
      <c r="Z20" s="18">
        <v>61.298459933267402</v>
      </c>
      <c r="AA20" s="20">
        <v>920090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399741</v>
      </c>
      <c r="D24" s="20"/>
      <c r="E24" s="21">
        <v>435863</v>
      </c>
      <c r="F24" s="22">
        <v>435863</v>
      </c>
      <c r="G24" s="22"/>
      <c r="H24" s="22"/>
      <c r="I24" s="22"/>
      <c r="J24" s="22"/>
      <c r="K24" s="22">
        <v>204957</v>
      </c>
      <c r="L24" s="22"/>
      <c r="M24" s="22"/>
      <c r="N24" s="22">
        <v>204957</v>
      </c>
      <c r="O24" s="22"/>
      <c r="P24" s="22"/>
      <c r="Q24" s="22"/>
      <c r="R24" s="22"/>
      <c r="S24" s="22"/>
      <c r="T24" s="22"/>
      <c r="U24" s="22">
        <v>35606</v>
      </c>
      <c r="V24" s="22">
        <v>35606</v>
      </c>
      <c r="W24" s="22">
        <v>240563</v>
      </c>
      <c r="X24" s="22">
        <v>435863</v>
      </c>
      <c r="Y24" s="22">
        <v>-195300</v>
      </c>
      <c r="Z24" s="23">
        <v>-44.807657451997528</v>
      </c>
      <c r="AA24" s="20">
        <v>435863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42781606</v>
      </c>
      <c r="D26" s="20"/>
      <c r="E26" s="21">
        <v>45305877</v>
      </c>
      <c r="F26" s="22">
        <v>45305877</v>
      </c>
      <c r="G26" s="22">
        <v>18877416</v>
      </c>
      <c r="H26" s="22"/>
      <c r="I26" s="22"/>
      <c r="J26" s="22">
        <v>18877416</v>
      </c>
      <c r="K26" s="22"/>
      <c r="L26" s="22"/>
      <c r="M26" s="22">
        <v>15101959</v>
      </c>
      <c r="N26" s="22">
        <v>15101959</v>
      </c>
      <c r="O26" s="22"/>
      <c r="P26" s="22"/>
      <c r="Q26" s="22"/>
      <c r="R26" s="22"/>
      <c r="S26" s="22">
        <v>11326502</v>
      </c>
      <c r="T26" s="22"/>
      <c r="U26" s="22"/>
      <c r="V26" s="22">
        <v>11326502</v>
      </c>
      <c r="W26" s="22">
        <v>45305877</v>
      </c>
      <c r="X26" s="22">
        <v>45305877</v>
      </c>
      <c r="Y26" s="22"/>
      <c r="Z26" s="23"/>
      <c r="AA26" s="20">
        <v>45305877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1757916</v>
      </c>
      <c r="F29" s="22">
        <v>1757916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1757916</v>
      </c>
      <c r="Y29" s="22">
        <v>-1757916</v>
      </c>
      <c r="Z29" s="23">
        <v>-100</v>
      </c>
      <c r="AA29" s="20">
        <v>1757916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7500000</v>
      </c>
      <c r="F31" s="22">
        <v>7500000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7500000</v>
      </c>
      <c r="Y31" s="22">
        <v>-7500000</v>
      </c>
      <c r="Z31" s="23">
        <v>-100</v>
      </c>
      <c r="AA31" s="20">
        <v>7500000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167206428</v>
      </c>
      <c r="D33" s="29">
        <f t="shared" ref="D33:Y33" si="0">SUM(D6:D32)</f>
        <v>0</v>
      </c>
      <c r="E33" s="30">
        <f t="shared" si="0"/>
        <v>187438002</v>
      </c>
      <c r="F33" s="31">
        <f t="shared" si="0"/>
        <v>188681528</v>
      </c>
      <c r="G33" s="31">
        <f t="shared" si="0"/>
        <v>32329038</v>
      </c>
      <c r="H33" s="31">
        <f t="shared" si="0"/>
        <v>11704742</v>
      </c>
      <c r="I33" s="31">
        <f t="shared" si="0"/>
        <v>12417452</v>
      </c>
      <c r="J33" s="31">
        <f t="shared" si="0"/>
        <v>56451232</v>
      </c>
      <c r="K33" s="31">
        <f t="shared" si="0"/>
        <v>8525990</v>
      </c>
      <c r="L33" s="31">
        <f t="shared" si="0"/>
        <v>11069330</v>
      </c>
      <c r="M33" s="31">
        <f t="shared" si="0"/>
        <v>26957075</v>
      </c>
      <c r="N33" s="31">
        <f t="shared" si="0"/>
        <v>46552395</v>
      </c>
      <c r="O33" s="31">
        <f t="shared" si="0"/>
        <v>11006341</v>
      </c>
      <c r="P33" s="31">
        <f t="shared" si="0"/>
        <v>10759900</v>
      </c>
      <c r="Q33" s="31">
        <f t="shared" si="0"/>
        <v>9902944</v>
      </c>
      <c r="R33" s="31">
        <f t="shared" si="0"/>
        <v>31669185</v>
      </c>
      <c r="S33" s="31">
        <f t="shared" si="0"/>
        <v>20372408</v>
      </c>
      <c r="T33" s="31">
        <f t="shared" si="0"/>
        <v>10398396</v>
      </c>
      <c r="U33" s="31">
        <f t="shared" si="0"/>
        <v>9162682</v>
      </c>
      <c r="V33" s="31">
        <f t="shared" si="0"/>
        <v>39933486</v>
      </c>
      <c r="W33" s="31">
        <f t="shared" si="0"/>
        <v>174606298</v>
      </c>
      <c r="X33" s="31">
        <f t="shared" si="0"/>
        <v>188681528</v>
      </c>
      <c r="Y33" s="31">
        <f t="shared" si="0"/>
        <v>-14075230</v>
      </c>
      <c r="Z33" s="32">
        <f>+IF(X33&lt;&gt;0,+(Y33/X33)*100,0)</f>
        <v>-7.4597816485777031</v>
      </c>
      <c r="AA33" s="29">
        <f>SUM(AA6:AA32)</f>
        <v>188681528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56023126</v>
      </c>
      <c r="D35" s="20"/>
      <c r="E35" s="21">
        <v>55801024</v>
      </c>
      <c r="F35" s="22">
        <v>55071794</v>
      </c>
      <c r="G35" s="22">
        <v>7976850</v>
      </c>
      <c r="H35" s="22">
        <v>1432929</v>
      </c>
      <c r="I35" s="22">
        <v>4564827</v>
      </c>
      <c r="J35" s="22">
        <v>13974606</v>
      </c>
      <c r="K35" s="22">
        <v>5393541</v>
      </c>
      <c r="L35" s="22">
        <v>4671598</v>
      </c>
      <c r="M35" s="22">
        <v>4963857</v>
      </c>
      <c r="N35" s="22">
        <v>15028996</v>
      </c>
      <c r="O35" s="22">
        <v>5050514</v>
      </c>
      <c r="P35" s="22">
        <v>5047443</v>
      </c>
      <c r="Q35" s="22">
        <v>4617724</v>
      </c>
      <c r="R35" s="22">
        <v>14715681</v>
      </c>
      <c r="S35" s="22">
        <v>5213641</v>
      </c>
      <c r="T35" s="22">
        <v>4886641</v>
      </c>
      <c r="U35" s="22">
        <v>5116154</v>
      </c>
      <c r="V35" s="22">
        <v>15216436</v>
      </c>
      <c r="W35" s="22">
        <v>58935719</v>
      </c>
      <c r="X35" s="22">
        <v>55071794</v>
      </c>
      <c r="Y35" s="22">
        <v>3863925</v>
      </c>
      <c r="Z35" s="23">
        <v>7.0161596696849928</v>
      </c>
      <c r="AA35" s="20">
        <v>55071794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20627729</v>
      </c>
      <c r="D38" s="20"/>
      <c r="E38" s="21">
        <v>14742212</v>
      </c>
      <c r="F38" s="22">
        <v>17442212</v>
      </c>
      <c r="G38" s="22">
        <v>964968</v>
      </c>
      <c r="H38" s="22">
        <v>1105621</v>
      </c>
      <c r="I38" s="22">
        <v>3166500</v>
      </c>
      <c r="J38" s="22">
        <v>5237089</v>
      </c>
      <c r="K38" s="22">
        <v>1140825</v>
      </c>
      <c r="L38" s="22">
        <v>3078677</v>
      </c>
      <c r="M38" s="22">
        <v>1685878</v>
      </c>
      <c r="N38" s="22">
        <v>5905380</v>
      </c>
      <c r="O38" s="22">
        <v>1863027</v>
      </c>
      <c r="P38" s="22">
        <v>972410</v>
      </c>
      <c r="Q38" s="22">
        <v>664351</v>
      </c>
      <c r="R38" s="22">
        <v>3499788</v>
      </c>
      <c r="S38" s="22">
        <v>368900</v>
      </c>
      <c r="T38" s="22">
        <v>2268961</v>
      </c>
      <c r="U38" s="22">
        <v>11267503</v>
      </c>
      <c r="V38" s="22">
        <v>13905364</v>
      </c>
      <c r="W38" s="22">
        <v>28547621</v>
      </c>
      <c r="X38" s="22">
        <v>17442212</v>
      </c>
      <c r="Y38" s="22">
        <v>11105409</v>
      </c>
      <c r="Z38" s="23">
        <v>63.669728357848186</v>
      </c>
      <c r="AA38" s="20">
        <v>17442212</v>
      </c>
    </row>
    <row r="39" spans="1:27" x14ac:dyDescent="0.25">
      <c r="A39" s="19" t="s">
        <v>65</v>
      </c>
      <c r="B39" s="15" t="s">
        <v>32</v>
      </c>
      <c r="C39" s="20">
        <v>10465194</v>
      </c>
      <c r="D39" s="20"/>
      <c r="E39" s="21">
        <v>4500000</v>
      </c>
      <c r="F39" s="22">
        <v>11500000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11500000</v>
      </c>
      <c r="Y39" s="22">
        <v>-11500000</v>
      </c>
      <c r="Z39" s="23">
        <v>-100</v>
      </c>
      <c r="AA39" s="20">
        <v>11500000</v>
      </c>
    </row>
    <row r="40" spans="1:27" x14ac:dyDescent="0.25">
      <c r="A40" s="19" t="s">
        <v>66</v>
      </c>
      <c r="B40" s="15" t="s">
        <v>32</v>
      </c>
      <c r="C40" s="20">
        <v>30683768</v>
      </c>
      <c r="D40" s="20"/>
      <c r="E40" s="21">
        <v>22587456</v>
      </c>
      <c r="F40" s="22">
        <v>22587456</v>
      </c>
      <c r="G40" s="22">
        <v>1847775</v>
      </c>
      <c r="H40" s="22">
        <v>1847775</v>
      </c>
      <c r="I40" s="22">
        <v>1847775</v>
      </c>
      <c r="J40" s="22">
        <v>5543325</v>
      </c>
      <c r="K40" s="22">
        <v>1847775</v>
      </c>
      <c r="L40" s="22">
        <v>1847775</v>
      </c>
      <c r="M40" s="22">
        <v>1847775</v>
      </c>
      <c r="N40" s="22">
        <v>5543325</v>
      </c>
      <c r="O40" s="22">
        <v>1847775</v>
      </c>
      <c r="P40" s="22">
        <v>1847775</v>
      </c>
      <c r="Q40" s="22">
        <v>1847775</v>
      </c>
      <c r="R40" s="22">
        <v>5543325</v>
      </c>
      <c r="S40" s="22">
        <v>1847775</v>
      </c>
      <c r="T40" s="22">
        <v>1847775</v>
      </c>
      <c r="U40" s="22">
        <v>1847775</v>
      </c>
      <c r="V40" s="22">
        <v>5543325</v>
      </c>
      <c r="W40" s="22">
        <v>22173300</v>
      </c>
      <c r="X40" s="22">
        <v>22587456</v>
      </c>
      <c r="Y40" s="22">
        <v>-414156</v>
      </c>
      <c r="Z40" s="23">
        <v>-1.8335663830402149</v>
      </c>
      <c r="AA40" s="20">
        <v>22587456</v>
      </c>
    </row>
    <row r="41" spans="1:27" x14ac:dyDescent="0.25">
      <c r="A41" s="19" t="s">
        <v>40</v>
      </c>
      <c r="B41" s="15" t="s">
        <v>32</v>
      </c>
      <c r="C41" s="20">
        <v>37609393</v>
      </c>
      <c r="D41" s="20"/>
      <c r="E41" s="21">
        <v>40492535</v>
      </c>
      <c r="F41" s="22">
        <v>40492535</v>
      </c>
      <c r="G41" s="22"/>
      <c r="H41" s="22"/>
      <c r="I41" s="22"/>
      <c r="J41" s="22"/>
      <c r="K41" s="22"/>
      <c r="L41" s="22"/>
      <c r="M41" s="22"/>
      <c r="N41" s="22"/>
      <c r="O41" s="22">
        <v>11711099</v>
      </c>
      <c r="P41" s="22"/>
      <c r="Q41" s="22"/>
      <c r="R41" s="22">
        <v>11711099</v>
      </c>
      <c r="S41" s="22"/>
      <c r="T41" s="22"/>
      <c r="U41" s="22"/>
      <c r="V41" s="22"/>
      <c r="W41" s="22">
        <v>11711099</v>
      </c>
      <c r="X41" s="22">
        <v>40492535</v>
      </c>
      <c r="Y41" s="22">
        <v>-28781436</v>
      </c>
      <c r="Z41" s="23">
        <v>-71.078375310412156</v>
      </c>
      <c r="AA41" s="20">
        <v>40492535</v>
      </c>
    </row>
    <row r="42" spans="1:27" x14ac:dyDescent="0.25">
      <c r="A42" s="19" t="s">
        <v>67</v>
      </c>
      <c r="B42" s="15" t="s">
        <v>32</v>
      </c>
      <c r="C42" s="20">
        <v>37783467</v>
      </c>
      <c r="D42" s="20"/>
      <c r="E42" s="21">
        <v>30325990</v>
      </c>
      <c r="F42" s="22">
        <v>32218550</v>
      </c>
      <c r="G42" s="22">
        <v>556431</v>
      </c>
      <c r="H42" s="22">
        <v>4093116</v>
      </c>
      <c r="I42" s="22">
        <v>3051053</v>
      </c>
      <c r="J42" s="22">
        <v>7700600</v>
      </c>
      <c r="K42" s="22">
        <v>2391560</v>
      </c>
      <c r="L42" s="22">
        <v>2943469</v>
      </c>
      <c r="M42" s="22">
        <v>3230986</v>
      </c>
      <c r="N42" s="22">
        <v>8566015</v>
      </c>
      <c r="O42" s="22">
        <v>2534916</v>
      </c>
      <c r="P42" s="22">
        <v>2497922</v>
      </c>
      <c r="Q42" s="22">
        <v>2379027</v>
      </c>
      <c r="R42" s="22">
        <v>7411865</v>
      </c>
      <c r="S42" s="22">
        <v>2130724</v>
      </c>
      <c r="T42" s="22">
        <v>1271584</v>
      </c>
      <c r="U42" s="22">
        <v>1457016</v>
      </c>
      <c r="V42" s="22">
        <v>4859324</v>
      </c>
      <c r="W42" s="22">
        <v>28537804</v>
      </c>
      <c r="X42" s="22">
        <v>32218550</v>
      </c>
      <c r="Y42" s="22">
        <v>-3680746</v>
      </c>
      <c r="Z42" s="23">
        <v>-11.42430680462032</v>
      </c>
      <c r="AA42" s="20">
        <v>32218550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3276377</v>
      </c>
      <c r="D44" s="20"/>
      <c r="E44" s="21">
        <v>6005405</v>
      </c>
      <c r="F44" s="22">
        <v>3466177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3466177</v>
      </c>
      <c r="Y44" s="22">
        <v>-3466177</v>
      </c>
      <c r="Z44" s="23">
        <v>-100</v>
      </c>
      <c r="AA44" s="20">
        <v>3466177</v>
      </c>
    </row>
    <row r="45" spans="1:27" x14ac:dyDescent="0.25">
      <c r="A45" s="19" t="s">
        <v>70</v>
      </c>
      <c r="B45" s="15" t="s">
        <v>32</v>
      </c>
      <c r="C45" s="20">
        <v>1926850</v>
      </c>
      <c r="D45" s="20"/>
      <c r="E45" s="21">
        <v>2025812</v>
      </c>
      <c r="F45" s="22">
        <v>1775369</v>
      </c>
      <c r="G45" s="22">
        <v>96125</v>
      </c>
      <c r="H45" s="22">
        <v>69478</v>
      </c>
      <c r="I45" s="22">
        <v>95128</v>
      </c>
      <c r="J45" s="22">
        <v>260731</v>
      </c>
      <c r="K45" s="22">
        <v>139900</v>
      </c>
      <c r="L45" s="22">
        <v>137161</v>
      </c>
      <c r="M45" s="22">
        <v>88259</v>
      </c>
      <c r="N45" s="22">
        <v>365320</v>
      </c>
      <c r="O45" s="22">
        <v>116218</v>
      </c>
      <c r="P45" s="22">
        <v>50964</v>
      </c>
      <c r="Q45" s="22">
        <v>61674</v>
      </c>
      <c r="R45" s="22">
        <v>228856</v>
      </c>
      <c r="S45" s="22">
        <v>64039</v>
      </c>
      <c r="T45" s="22">
        <v>51974</v>
      </c>
      <c r="U45" s="22">
        <v>427312</v>
      </c>
      <c r="V45" s="22">
        <v>543325</v>
      </c>
      <c r="W45" s="22">
        <v>1398232</v>
      </c>
      <c r="X45" s="22">
        <v>1775369</v>
      </c>
      <c r="Y45" s="22">
        <v>-377137</v>
      </c>
      <c r="Z45" s="23">
        <v>-21.242738833448147</v>
      </c>
      <c r="AA45" s="20">
        <v>1775369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2460980</v>
      </c>
      <c r="F47" s="22">
        <v>2460980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2460980</v>
      </c>
      <c r="Y47" s="22">
        <v>-2460980</v>
      </c>
      <c r="Z47" s="23">
        <v>-100</v>
      </c>
      <c r="AA47" s="20">
        <v>2460980</v>
      </c>
    </row>
    <row r="48" spans="1:27" x14ac:dyDescent="0.25">
      <c r="A48" s="37" t="s">
        <v>73</v>
      </c>
      <c r="B48" s="28" t="s">
        <v>32</v>
      </c>
      <c r="C48" s="29">
        <f>SUM(C35:C47)</f>
        <v>198395904</v>
      </c>
      <c r="D48" s="29">
        <f t="shared" ref="D48:Y48" si="1">SUM(D35:D47)</f>
        <v>0</v>
      </c>
      <c r="E48" s="30">
        <f t="shared" si="1"/>
        <v>178941414</v>
      </c>
      <c r="F48" s="31">
        <f t="shared" si="1"/>
        <v>187015073</v>
      </c>
      <c r="G48" s="31">
        <f t="shared" si="1"/>
        <v>11442149</v>
      </c>
      <c r="H48" s="31">
        <f t="shared" si="1"/>
        <v>8548919</v>
      </c>
      <c r="I48" s="31">
        <f t="shared" si="1"/>
        <v>12725283</v>
      </c>
      <c r="J48" s="31">
        <f t="shared" si="1"/>
        <v>32716351</v>
      </c>
      <c r="K48" s="31">
        <f t="shared" si="1"/>
        <v>10913601</v>
      </c>
      <c r="L48" s="31">
        <f t="shared" si="1"/>
        <v>12678680</v>
      </c>
      <c r="M48" s="31">
        <f t="shared" si="1"/>
        <v>11816755</v>
      </c>
      <c r="N48" s="31">
        <f t="shared" si="1"/>
        <v>35409036</v>
      </c>
      <c r="O48" s="31">
        <f t="shared" si="1"/>
        <v>23123549</v>
      </c>
      <c r="P48" s="31">
        <f t="shared" si="1"/>
        <v>10416514</v>
      </c>
      <c r="Q48" s="31">
        <f t="shared" si="1"/>
        <v>9570551</v>
      </c>
      <c r="R48" s="31">
        <f t="shared" si="1"/>
        <v>43110614</v>
      </c>
      <c r="S48" s="31">
        <f t="shared" si="1"/>
        <v>9625079</v>
      </c>
      <c r="T48" s="31">
        <f t="shared" si="1"/>
        <v>10326935</v>
      </c>
      <c r="U48" s="31">
        <f t="shared" si="1"/>
        <v>20115760</v>
      </c>
      <c r="V48" s="31">
        <f t="shared" si="1"/>
        <v>40067774</v>
      </c>
      <c r="W48" s="31">
        <f t="shared" si="1"/>
        <v>151303775</v>
      </c>
      <c r="X48" s="31">
        <f t="shared" si="1"/>
        <v>187015073</v>
      </c>
      <c r="Y48" s="31">
        <f t="shared" si="1"/>
        <v>-35711298</v>
      </c>
      <c r="Z48" s="32">
        <f>+IF(X48&lt;&gt;0,+(Y48/X48)*100,0)</f>
        <v>-19.095411630270036</v>
      </c>
      <c r="AA48" s="29">
        <f>SUM(AA35:AA47)</f>
        <v>187015073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-31189476</v>
      </c>
      <c r="D49" s="39">
        <f t="shared" si="2"/>
        <v>0</v>
      </c>
      <c r="E49" s="40">
        <f t="shared" si="2"/>
        <v>8496588</v>
      </c>
      <c r="F49" s="41">
        <f t="shared" si="2"/>
        <v>1666455</v>
      </c>
      <c r="G49" s="41">
        <f t="shared" si="2"/>
        <v>20886889</v>
      </c>
      <c r="H49" s="41">
        <f t="shared" si="2"/>
        <v>3155823</v>
      </c>
      <c r="I49" s="41">
        <f t="shared" si="2"/>
        <v>-307831</v>
      </c>
      <c r="J49" s="41">
        <f t="shared" si="2"/>
        <v>23734881</v>
      </c>
      <c r="K49" s="41">
        <f t="shared" si="2"/>
        <v>-2387611</v>
      </c>
      <c r="L49" s="41">
        <f t="shared" si="2"/>
        <v>-1609350</v>
      </c>
      <c r="M49" s="41">
        <f t="shared" si="2"/>
        <v>15140320</v>
      </c>
      <c r="N49" s="41">
        <f t="shared" si="2"/>
        <v>11143359</v>
      </c>
      <c r="O49" s="41">
        <f t="shared" si="2"/>
        <v>-12117208</v>
      </c>
      <c r="P49" s="41">
        <f t="shared" si="2"/>
        <v>343386</v>
      </c>
      <c r="Q49" s="41">
        <f t="shared" si="2"/>
        <v>332393</v>
      </c>
      <c r="R49" s="41">
        <f t="shared" si="2"/>
        <v>-11441429</v>
      </c>
      <c r="S49" s="41">
        <f t="shared" si="2"/>
        <v>10747329</v>
      </c>
      <c r="T49" s="41">
        <f t="shared" si="2"/>
        <v>71461</v>
      </c>
      <c r="U49" s="41">
        <f t="shared" si="2"/>
        <v>-10953078</v>
      </c>
      <c r="V49" s="41">
        <f t="shared" si="2"/>
        <v>-134288</v>
      </c>
      <c r="W49" s="41">
        <f t="shared" si="2"/>
        <v>23302523</v>
      </c>
      <c r="X49" s="41">
        <f t="shared" si="2"/>
        <v>1666455</v>
      </c>
      <c r="Y49" s="41">
        <f t="shared" si="2"/>
        <v>21636068</v>
      </c>
      <c r="Z49" s="42">
        <f>+IF(X49&lt;&gt;0,+(Y49/X49)*100,0)</f>
        <v>1298.328967778908</v>
      </c>
      <c r="AA49" s="39">
        <f>+AA33-AA48</f>
        <v>1666455</v>
      </c>
    </row>
    <row r="50" spans="1:27" x14ac:dyDescent="0.25">
      <c r="A50" s="43" t="s">
        <v>75</v>
      </c>
      <c r="B50" s="15" t="s">
        <v>32</v>
      </c>
      <c r="C50" s="20">
        <v>93927458</v>
      </c>
      <c r="D50" s="20"/>
      <c r="E50" s="21">
        <v>97292228</v>
      </c>
      <c r="F50" s="22">
        <v>93000408</v>
      </c>
      <c r="G50" s="22"/>
      <c r="H50" s="22"/>
      <c r="I50" s="22">
        <v>5594635</v>
      </c>
      <c r="J50" s="22">
        <v>5594635</v>
      </c>
      <c r="K50" s="22">
        <v>6426343</v>
      </c>
      <c r="L50" s="22">
        <v>1340818</v>
      </c>
      <c r="M50" s="22">
        <v>13560882</v>
      </c>
      <c r="N50" s="22">
        <v>21328043</v>
      </c>
      <c r="O50" s="22">
        <v>-1639582</v>
      </c>
      <c r="P50" s="22">
        <v>1226742</v>
      </c>
      <c r="Q50" s="22">
        <v>3753449</v>
      </c>
      <c r="R50" s="22">
        <v>3340609</v>
      </c>
      <c r="S50" s="22">
        <v>4570945</v>
      </c>
      <c r="T50" s="22">
        <v>4383020</v>
      </c>
      <c r="U50" s="22">
        <v>2587462</v>
      </c>
      <c r="V50" s="22">
        <v>11541427</v>
      </c>
      <c r="W50" s="22">
        <v>41804714</v>
      </c>
      <c r="X50" s="22">
        <v>93000408</v>
      </c>
      <c r="Y50" s="22">
        <v>-51195694</v>
      </c>
      <c r="Z50" s="23">
        <v>-55.048891828517569</v>
      </c>
      <c r="AA50" s="20">
        <v>93000408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62737982</v>
      </c>
      <c r="D52" s="48">
        <f t="shared" si="3"/>
        <v>0</v>
      </c>
      <c r="E52" s="49">
        <f t="shared" si="3"/>
        <v>105788816</v>
      </c>
      <c r="F52" s="50">
        <f t="shared" si="3"/>
        <v>94666863</v>
      </c>
      <c r="G52" s="50">
        <f t="shared" si="3"/>
        <v>20886889</v>
      </c>
      <c r="H52" s="50">
        <f t="shared" si="3"/>
        <v>3155823</v>
      </c>
      <c r="I52" s="50">
        <f t="shared" si="3"/>
        <v>5286804</v>
      </c>
      <c r="J52" s="50">
        <f t="shared" si="3"/>
        <v>29329516</v>
      </c>
      <c r="K52" s="50">
        <f t="shared" si="3"/>
        <v>4038732</v>
      </c>
      <c r="L52" s="50">
        <f t="shared" si="3"/>
        <v>-268532</v>
      </c>
      <c r="M52" s="50">
        <f t="shared" si="3"/>
        <v>28701202</v>
      </c>
      <c r="N52" s="50">
        <f t="shared" si="3"/>
        <v>32471402</v>
      </c>
      <c r="O52" s="50">
        <f t="shared" si="3"/>
        <v>-13756790</v>
      </c>
      <c r="P52" s="50">
        <f t="shared" si="3"/>
        <v>1570128</v>
      </c>
      <c r="Q52" s="50">
        <f t="shared" si="3"/>
        <v>4085842</v>
      </c>
      <c r="R52" s="50">
        <f t="shared" si="3"/>
        <v>-8100820</v>
      </c>
      <c r="S52" s="50">
        <f t="shared" si="3"/>
        <v>15318274</v>
      </c>
      <c r="T52" s="50">
        <f t="shared" si="3"/>
        <v>4454481</v>
      </c>
      <c r="U52" s="50">
        <f t="shared" si="3"/>
        <v>-8365616</v>
      </c>
      <c r="V52" s="50">
        <f t="shared" si="3"/>
        <v>11407139</v>
      </c>
      <c r="W52" s="50">
        <f t="shared" si="3"/>
        <v>65107237</v>
      </c>
      <c r="X52" s="50">
        <f t="shared" si="3"/>
        <v>94666863</v>
      </c>
      <c r="Y52" s="50">
        <f t="shared" si="3"/>
        <v>-29559626</v>
      </c>
      <c r="Z52" s="51">
        <f>+IF(X52&lt;&gt;0,+(Y52/X52)*100,0)</f>
        <v>-31.224892283586076</v>
      </c>
      <c r="AA52" s="48">
        <f>SUM(AA49:AA51)</f>
        <v>94666863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62737982</v>
      </c>
      <c r="D54" s="54">
        <f>+D52-D53</f>
        <v>0</v>
      </c>
      <c r="E54" s="55">
        <f t="shared" si="4"/>
        <v>105788816</v>
      </c>
      <c r="F54" s="56">
        <f t="shared" si="4"/>
        <v>94666863</v>
      </c>
      <c r="G54" s="56">
        <f t="shared" si="4"/>
        <v>20886889</v>
      </c>
      <c r="H54" s="56">
        <f t="shared" si="4"/>
        <v>3155823</v>
      </c>
      <c r="I54" s="56">
        <f t="shared" si="4"/>
        <v>5286804</v>
      </c>
      <c r="J54" s="56">
        <f t="shared" si="4"/>
        <v>29329516</v>
      </c>
      <c r="K54" s="56">
        <f t="shared" si="4"/>
        <v>4038732</v>
      </c>
      <c r="L54" s="56">
        <f t="shared" si="4"/>
        <v>-268532</v>
      </c>
      <c r="M54" s="56">
        <f t="shared" si="4"/>
        <v>28701202</v>
      </c>
      <c r="N54" s="56">
        <f t="shared" si="4"/>
        <v>32471402</v>
      </c>
      <c r="O54" s="56">
        <f t="shared" si="4"/>
        <v>-13756790</v>
      </c>
      <c r="P54" s="56">
        <f t="shared" si="4"/>
        <v>1570128</v>
      </c>
      <c r="Q54" s="56">
        <f t="shared" si="4"/>
        <v>4085842</v>
      </c>
      <c r="R54" s="56">
        <f t="shared" si="4"/>
        <v>-8100820</v>
      </c>
      <c r="S54" s="56">
        <f t="shared" si="4"/>
        <v>15318274</v>
      </c>
      <c r="T54" s="56">
        <f t="shared" si="4"/>
        <v>4454481</v>
      </c>
      <c r="U54" s="56">
        <f t="shared" si="4"/>
        <v>-8365616</v>
      </c>
      <c r="V54" s="56">
        <f t="shared" si="4"/>
        <v>11407139</v>
      </c>
      <c r="W54" s="56">
        <f t="shared" si="4"/>
        <v>65107237</v>
      </c>
      <c r="X54" s="56">
        <f t="shared" si="4"/>
        <v>94666863</v>
      </c>
      <c r="Y54" s="56">
        <f t="shared" si="4"/>
        <v>-29559626</v>
      </c>
      <c r="Z54" s="57">
        <f>+IF(X54&lt;&gt;0,+(Y54/X54)*100,0)</f>
        <v>-31.224892283586076</v>
      </c>
      <c r="AA54" s="54">
        <f>+AA52-AA53</f>
        <v>94666863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62737982</v>
      </c>
      <c r="D57" s="48">
        <f>SUM(D54:D56)</f>
        <v>0</v>
      </c>
      <c r="E57" s="49">
        <f t="shared" si="5"/>
        <v>105788816</v>
      </c>
      <c r="F57" s="50">
        <f t="shared" si="5"/>
        <v>94666863</v>
      </c>
      <c r="G57" s="50">
        <f t="shared" si="5"/>
        <v>20886889</v>
      </c>
      <c r="H57" s="50">
        <f t="shared" si="5"/>
        <v>3155823</v>
      </c>
      <c r="I57" s="50">
        <f t="shared" si="5"/>
        <v>5286804</v>
      </c>
      <c r="J57" s="50">
        <f t="shared" si="5"/>
        <v>29329516</v>
      </c>
      <c r="K57" s="50">
        <f t="shared" si="5"/>
        <v>4038732</v>
      </c>
      <c r="L57" s="50">
        <f t="shared" si="5"/>
        <v>-268532</v>
      </c>
      <c r="M57" s="50">
        <f t="shared" si="5"/>
        <v>28701202</v>
      </c>
      <c r="N57" s="50">
        <f t="shared" si="5"/>
        <v>32471402</v>
      </c>
      <c r="O57" s="50">
        <f t="shared" si="5"/>
        <v>-13756790</v>
      </c>
      <c r="P57" s="50">
        <f t="shared" si="5"/>
        <v>1570128</v>
      </c>
      <c r="Q57" s="50">
        <f t="shared" si="5"/>
        <v>4085842</v>
      </c>
      <c r="R57" s="50">
        <f t="shared" si="5"/>
        <v>-8100820</v>
      </c>
      <c r="S57" s="50">
        <f t="shared" si="5"/>
        <v>15318274</v>
      </c>
      <c r="T57" s="50">
        <f t="shared" si="5"/>
        <v>4454481</v>
      </c>
      <c r="U57" s="50">
        <f t="shared" si="5"/>
        <v>-8365616</v>
      </c>
      <c r="V57" s="50">
        <f t="shared" si="5"/>
        <v>11407139</v>
      </c>
      <c r="W57" s="50">
        <f t="shared" si="5"/>
        <v>65107237</v>
      </c>
      <c r="X57" s="50">
        <f t="shared" si="5"/>
        <v>94666863</v>
      </c>
      <c r="Y57" s="50">
        <f t="shared" si="5"/>
        <v>-29559626</v>
      </c>
      <c r="Z57" s="51">
        <f>+IF(X57&lt;&gt;0,+(Y57/X57)*100,0)</f>
        <v>-31.224892283586076</v>
      </c>
      <c r="AA57" s="48">
        <f>SUM(AA54:AA56)</f>
        <v>94666863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62737982</v>
      </c>
      <c r="D60" s="65">
        <f>SUM(D57:D59)</f>
        <v>0</v>
      </c>
      <c r="E60" s="66">
        <f t="shared" si="6"/>
        <v>105788816</v>
      </c>
      <c r="F60" s="67">
        <f t="shared" si="6"/>
        <v>94666863</v>
      </c>
      <c r="G60" s="67">
        <f t="shared" si="6"/>
        <v>20886889</v>
      </c>
      <c r="H60" s="67">
        <f t="shared" si="6"/>
        <v>3155823</v>
      </c>
      <c r="I60" s="67">
        <f t="shared" si="6"/>
        <v>5286804</v>
      </c>
      <c r="J60" s="67">
        <f t="shared" si="6"/>
        <v>29329516</v>
      </c>
      <c r="K60" s="67">
        <f t="shared" si="6"/>
        <v>4038732</v>
      </c>
      <c r="L60" s="67">
        <f t="shared" si="6"/>
        <v>-268532</v>
      </c>
      <c r="M60" s="67">
        <f t="shared" si="6"/>
        <v>28701202</v>
      </c>
      <c r="N60" s="67">
        <f t="shared" si="6"/>
        <v>32471402</v>
      </c>
      <c r="O60" s="67">
        <f t="shared" si="6"/>
        <v>-13756790</v>
      </c>
      <c r="P60" s="67">
        <f t="shared" si="6"/>
        <v>1570128</v>
      </c>
      <c r="Q60" s="67">
        <f t="shared" si="6"/>
        <v>4085842</v>
      </c>
      <c r="R60" s="67">
        <f t="shared" si="6"/>
        <v>-8100820</v>
      </c>
      <c r="S60" s="67">
        <f t="shared" si="6"/>
        <v>15318274</v>
      </c>
      <c r="T60" s="67">
        <f t="shared" si="6"/>
        <v>4454481</v>
      </c>
      <c r="U60" s="67">
        <f t="shared" si="6"/>
        <v>-8365616</v>
      </c>
      <c r="V60" s="67">
        <f t="shared" si="6"/>
        <v>11407139</v>
      </c>
      <c r="W60" s="67">
        <f t="shared" si="6"/>
        <v>65107237</v>
      </c>
      <c r="X60" s="67">
        <f t="shared" si="6"/>
        <v>94666863</v>
      </c>
      <c r="Y60" s="67">
        <f t="shared" si="6"/>
        <v>-29559626</v>
      </c>
      <c r="Z60" s="68">
        <f>+IF(X60&lt;&gt;0,+(Y60/X60)*100,0)</f>
        <v>-31.224892283586076</v>
      </c>
      <c r="AA60" s="65">
        <f>SUM(AA57:AA59)</f>
        <v>94666863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21915941</v>
      </c>
      <c r="D7" s="20"/>
      <c r="E7" s="21">
        <v>21120708</v>
      </c>
      <c r="F7" s="22">
        <v>21120708</v>
      </c>
      <c r="G7" s="22"/>
      <c r="H7" s="22">
        <v>1623756</v>
      </c>
      <c r="I7" s="22">
        <v>1147391</v>
      </c>
      <c r="J7" s="22">
        <v>2771147</v>
      </c>
      <c r="K7" s="22">
        <v>804559</v>
      </c>
      <c r="L7" s="22">
        <v>1477104</v>
      </c>
      <c r="M7" s="22">
        <v>998416</v>
      </c>
      <c r="N7" s="22">
        <v>3280079</v>
      </c>
      <c r="O7" s="22">
        <v>2618734</v>
      </c>
      <c r="P7" s="22">
        <v>5620005</v>
      </c>
      <c r="Q7" s="22">
        <v>1959493</v>
      </c>
      <c r="R7" s="22">
        <v>10198232</v>
      </c>
      <c r="S7" s="22">
        <v>-4349263</v>
      </c>
      <c r="T7" s="22">
        <v>683755</v>
      </c>
      <c r="U7" s="22">
        <v>683755</v>
      </c>
      <c r="V7" s="22">
        <v>-2981753</v>
      </c>
      <c r="W7" s="22">
        <v>13267705</v>
      </c>
      <c r="X7" s="22">
        <v>21120708</v>
      </c>
      <c r="Y7" s="22">
        <v>-7853003</v>
      </c>
      <c r="Z7" s="23">
        <v>-37.18153292967262</v>
      </c>
      <c r="AA7" s="20">
        <v>21120708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5520245</v>
      </c>
      <c r="G13" s="22"/>
      <c r="H13" s="22">
        <v>467444</v>
      </c>
      <c r="I13" s="22">
        <v>466383</v>
      </c>
      <c r="J13" s="22">
        <v>933827</v>
      </c>
      <c r="K13" s="22">
        <v>460882</v>
      </c>
      <c r="L13" s="22">
        <v>466356</v>
      </c>
      <c r="M13" s="22">
        <v>468623</v>
      </c>
      <c r="N13" s="22">
        <v>1395861</v>
      </c>
      <c r="O13" s="22">
        <v>472833</v>
      </c>
      <c r="P13" s="22">
        <v>486966</v>
      </c>
      <c r="Q13" s="22">
        <v>526477</v>
      </c>
      <c r="R13" s="22">
        <v>1486276</v>
      </c>
      <c r="S13" s="22">
        <v>222695</v>
      </c>
      <c r="T13" s="22">
        <v>501085</v>
      </c>
      <c r="U13" s="22">
        <v>501085</v>
      </c>
      <c r="V13" s="22">
        <v>1224865</v>
      </c>
      <c r="W13" s="22">
        <v>5040829</v>
      </c>
      <c r="X13" s="22">
        <v>5520245</v>
      </c>
      <c r="Y13" s="22">
        <v>-479416</v>
      </c>
      <c r="Z13" s="23">
        <v>-8.6846870021167533</v>
      </c>
      <c r="AA13" s="20">
        <v>5520245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>
        <v>13999</v>
      </c>
      <c r="Q26" s="22"/>
      <c r="R26" s="22">
        <v>13999</v>
      </c>
      <c r="S26" s="22"/>
      <c r="T26" s="22"/>
      <c r="U26" s="22"/>
      <c r="V26" s="22"/>
      <c r="W26" s="22">
        <v>13999</v>
      </c>
      <c r="X26" s="22"/>
      <c r="Y26" s="22">
        <v>13999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21915941</v>
      </c>
      <c r="D33" s="29">
        <f t="shared" ref="D33:Y33" si="0">SUM(D6:D32)</f>
        <v>0</v>
      </c>
      <c r="E33" s="30">
        <f t="shared" si="0"/>
        <v>21120708</v>
      </c>
      <c r="F33" s="31">
        <f t="shared" si="0"/>
        <v>26640953</v>
      </c>
      <c r="G33" s="31">
        <f t="shared" si="0"/>
        <v>0</v>
      </c>
      <c r="H33" s="31">
        <f t="shared" si="0"/>
        <v>2091200</v>
      </c>
      <c r="I33" s="31">
        <f t="shared" si="0"/>
        <v>1613774</v>
      </c>
      <c r="J33" s="31">
        <f t="shared" si="0"/>
        <v>3704974</v>
      </c>
      <c r="K33" s="31">
        <f t="shared" si="0"/>
        <v>1265441</v>
      </c>
      <c r="L33" s="31">
        <f t="shared" si="0"/>
        <v>1943460</v>
      </c>
      <c r="M33" s="31">
        <f t="shared" si="0"/>
        <v>1467039</v>
      </c>
      <c r="N33" s="31">
        <f t="shared" si="0"/>
        <v>4675940</v>
      </c>
      <c r="O33" s="31">
        <f t="shared" si="0"/>
        <v>3091567</v>
      </c>
      <c r="P33" s="31">
        <f t="shared" si="0"/>
        <v>6120970</v>
      </c>
      <c r="Q33" s="31">
        <f t="shared" si="0"/>
        <v>2485970</v>
      </c>
      <c r="R33" s="31">
        <f t="shared" si="0"/>
        <v>11698507</v>
      </c>
      <c r="S33" s="31">
        <f t="shared" si="0"/>
        <v>-4126568</v>
      </c>
      <c r="T33" s="31">
        <f t="shared" si="0"/>
        <v>1184840</v>
      </c>
      <c r="U33" s="31">
        <f t="shared" si="0"/>
        <v>1184840</v>
      </c>
      <c r="V33" s="31">
        <f t="shared" si="0"/>
        <v>-1756888</v>
      </c>
      <c r="W33" s="31">
        <f t="shared" si="0"/>
        <v>18322533</v>
      </c>
      <c r="X33" s="31">
        <f t="shared" si="0"/>
        <v>26640953</v>
      </c>
      <c r="Y33" s="31">
        <f t="shared" si="0"/>
        <v>-8318420</v>
      </c>
      <c r="Z33" s="32">
        <f>+IF(X33&lt;&gt;0,+(Y33/X33)*100,0)</f>
        <v>-31.224183309058052</v>
      </c>
      <c r="AA33" s="29">
        <f>SUM(AA6:AA32)</f>
        <v>26640953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9972080</v>
      </c>
      <c r="D35" s="20"/>
      <c r="E35" s="21">
        <v>8560272</v>
      </c>
      <c r="F35" s="22">
        <v>8560272</v>
      </c>
      <c r="G35" s="22"/>
      <c r="H35" s="22">
        <v>839520</v>
      </c>
      <c r="I35" s="22">
        <v>2711917</v>
      </c>
      <c r="J35" s="22">
        <v>3551437</v>
      </c>
      <c r="K35" s="22">
        <v>-915666</v>
      </c>
      <c r="L35" s="22">
        <v>911977</v>
      </c>
      <c r="M35" s="22">
        <v>856947</v>
      </c>
      <c r="N35" s="22">
        <v>853258</v>
      </c>
      <c r="O35" s="22">
        <v>346443</v>
      </c>
      <c r="P35" s="22">
        <v>1205739</v>
      </c>
      <c r="Q35" s="22"/>
      <c r="R35" s="22">
        <v>1552182</v>
      </c>
      <c r="S35" s="22"/>
      <c r="T35" s="22">
        <v>3674064</v>
      </c>
      <c r="U35" s="22">
        <v>3674064</v>
      </c>
      <c r="V35" s="22">
        <v>7348128</v>
      </c>
      <c r="W35" s="22">
        <v>13305005</v>
      </c>
      <c r="X35" s="22">
        <v>8560272</v>
      </c>
      <c r="Y35" s="22">
        <v>4744733</v>
      </c>
      <c r="Z35" s="23">
        <v>55.427362588478502</v>
      </c>
      <c r="AA35" s="20">
        <v>8560272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5210625</v>
      </c>
      <c r="D38" s="20"/>
      <c r="E38" s="21">
        <v>4649988</v>
      </c>
      <c r="F38" s="22">
        <v>4549988</v>
      </c>
      <c r="G38" s="22"/>
      <c r="H38" s="22">
        <v>969116</v>
      </c>
      <c r="I38" s="22">
        <v>204765</v>
      </c>
      <c r="J38" s="22">
        <v>1173881</v>
      </c>
      <c r="K38" s="22">
        <v>42992</v>
      </c>
      <c r="L38" s="22">
        <v>606853</v>
      </c>
      <c r="M38" s="22">
        <v>41442</v>
      </c>
      <c r="N38" s="22">
        <v>691287</v>
      </c>
      <c r="O38" s="22">
        <v>1397915</v>
      </c>
      <c r="P38" s="22">
        <v>29526</v>
      </c>
      <c r="Q38" s="22">
        <v>913534</v>
      </c>
      <c r="R38" s="22">
        <v>2340975</v>
      </c>
      <c r="S38" s="22">
        <v>10960</v>
      </c>
      <c r="T38" s="22">
        <v>247525</v>
      </c>
      <c r="U38" s="22">
        <v>247525</v>
      </c>
      <c r="V38" s="22">
        <v>506010</v>
      </c>
      <c r="W38" s="22">
        <v>4712153</v>
      </c>
      <c r="X38" s="22">
        <v>4549988</v>
      </c>
      <c r="Y38" s="22">
        <v>162165</v>
      </c>
      <c r="Z38" s="23">
        <v>3.5640753338250564</v>
      </c>
      <c r="AA38" s="20">
        <v>4549988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15942707</v>
      </c>
      <c r="D40" s="20"/>
      <c r="E40" s="21"/>
      <c r="F40" s="22"/>
      <c r="G40" s="22"/>
      <c r="H40" s="22"/>
      <c r="I40" s="22">
        <v>3146986</v>
      </c>
      <c r="J40" s="22">
        <v>3146986</v>
      </c>
      <c r="K40" s="22"/>
      <c r="L40" s="22"/>
      <c r="M40" s="22"/>
      <c r="N40" s="22"/>
      <c r="O40" s="22">
        <v>45652</v>
      </c>
      <c r="P40" s="22"/>
      <c r="Q40" s="22">
        <v>389031</v>
      </c>
      <c r="R40" s="22">
        <v>434683</v>
      </c>
      <c r="S40" s="22">
        <v>12965102</v>
      </c>
      <c r="T40" s="22">
        <v>955448</v>
      </c>
      <c r="U40" s="22">
        <v>955448</v>
      </c>
      <c r="V40" s="22">
        <v>14875998</v>
      </c>
      <c r="W40" s="22">
        <v>18457667</v>
      </c>
      <c r="X40" s="22"/>
      <c r="Y40" s="22">
        <v>18457667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3438496</v>
      </c>
      <c r="D42" s="20"/>
      <c r="E42" s="21">
        <v>1399992</v>
      </c>
      <c r="F42" s="22">
        <v>3699992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640030</v>
      </c>
      <c r="T42" s="22"/>
      <c r="U42" s="22"/>
      <c r="V42" s="22">
        <v>640030</v>
      </c>
      <c r="W42" s="22">
        <v>640030</v>
      </c>
      <c r="X42" s="22">
        <v>3699992</v>
      </c>
      <c r="Y42" s="22">
        <v>-3059962</v>
      </c>
      <c r="Z42" s="23">
        <v>-82.701854490496203</v>
      </c>
      <c r="AA42" s="20">
        <v>3699992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310509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20592</v>
      </c>
      <c r="R44" s="22">
        <v>20592</v>
      </c>
      <c r="S44" s="22"/>
      <c r="T44" s="22"/>
      <c r="U44" s="22"/>
      <c r="V44" s="22"/>
      <c r="W44" s="22">
        <v>20592</v>
      </c>
      <c r="X44" s="22"/>
      <c r="Y44" s="22">
        <v>20592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526993</v>
      </c>
      <c r="D45" s="20"/>
      <c r="E45" s="21">
        <v>500004</v>
      </c>
      <c r="F45" s="22">
        <v>1300004</v>
      </c>
      <c r="G45" s="22">
        <v>6203</v>
      </c>
      <c r="H45" s="22">
        <v>284219</v>
      </c>
      <c r="I45" s="22">
        <v>46378</v>
      </c>
      <c r="J45" s="22">
        <v>336800</v>
      </c>
      <c r="K45" s="22">
        <v>1421</v>
      </c>
      <c r="L45" s="22">
        <v>17981</v>
      </c>
      <c r="M45" s="22">
        <v>501299</v>
      </c>
      <c r="N45" s="22">
        <v>520701</v>
      </c>
      <c r="O45" s="22">
        <v>7753</v>
      </c>
      <c r="P45" s="22">
        <v>735022</v>
      </c>
      <c r="Q45" s="22">
        <v>616615</v>
      </c>
      <c r="R45" s="22">
        <v>1359390</v>
      </c>
      <c r="S45" s="22"/>
      <c r="T45" s="22">
        <v>321939</v>
      </c>
      <c r="U45" s="22">
        <v>321939</v>
      </c>
      <c r="V45" s="22">
        <v>643878</v>
      </c>
      <c r="W45" s="22">
        <v>2860769</v>
      </c>
      <c r="X45" s="22">
        <v>1300004</v>
      </c>
      <c r="Y45" s="22">
        <v>1560765</v>
      </c>
      <c r="Z45" s="23">
        <v>120.05847674314849</v>
      </c>
      <c r="AA45" s="20">
        <v>1300004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35401410</v>
      </c>
      <c r="D48" s="29">
        <f t="shared" ref="D48:Y48" si="1">SUM(D35:D47)</f>
        <v>0</v>
      </c>
      <c r="E48" s="30">
        <f t="shared" si="1"/>
        <v>15110256</v>
      </c>
      <c r="F48" s="31">
        <f t="shared" si="1"/>
        <v>18110256</v>
      </c>
      <c r="G48" s="31">
        <f t="shared" si="1"/>
        <v>6203</v>
      </c>
      <c r="H48" s="31">
        <f t="shared" si="1"/>
        <v>2092855</v>
      </c>
      <c r="I48" s="31">
        <f t="shared" si="1"/>
        <v>6110046</v>
      </c>
      <c r="J48" s="31">
        <f t="shared" si="1"/>
        <v>8209104</v>
      </c>
      <c r="K48" s="31">
        <f t="shared" si="1"/>
        <v>-871253</v>
      </c>
      <c r="L48" s="31">
        <f t="shared" si="1"/>
        <v>1536811</v>
      </c>
      <c r="M48" s="31">
        <f t="shared" si="1"/>
        <v>1399688</v>
      </c>
      <c r="N48" s="31">
        <f t="shared" si="1"/>
        <v>2065246</v>
      </c>
      <c r="O48" s="31">
        <f t="shared" si="1"/>
        <v>1797763</v>
      </c>
      <c r="P48" s="31">
        <f t="shared" si="1"/>
        <v>1970287</v>
      </c>
      <c r="Q48" s="31">
        <f t="shared" si="1"/>
        <v>1939772</v>
      </c>
      <c r="R48" s="31">
        <f t="shared" si="1"/>
        <v>5707822</v>
      </c>
      <c r="S48" s="31">
        <f t="shared" si="1"/>
        <v>13616092</v>
      </c>
      <c r="T48" s="31">
        <f t="shared" si="1"/>
        <v>5198976</v>
      </c>
      <c r="U48" s="31">
        <f t="shared" si="1"/>
        <v>5198976</v>
      </c>
      <c r="V48" s="31">
        <f t="shared" si="1"/>
        <v>24014044</v>
      </c>
      <c r="W48" s="31">
        <f t="shared" si="1"/>
        <v>39996216</v>
      </c>
      <c r="X48" s="31">
        <f t="shared" si="1"/>
        <v>18110256</v>
      </c>
      <c r="Y48" s="31">
        <f t="shared" si="1"/>
        <v>21885960</v>
      </c>
      <c r="Z48" s="32">
        <f>+IF(X48&lt;&gt;0,+(Y48/X48)*100,0)</f>
        <v>120.84842975162802</v>
      </c>
      <c r="AA48" s="29">
        <f>SUM(AA35:AA47)</f>
        <v>18110256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-13485469</v>
      </c>
      <c r="D49" s="39">
        <f t="shared" si="2"/>
        <v>0</v>
      </c>
      <c r="E49" s="40">
        <f t="shared" si="2"/>
        <v>6010452</v>
      </c>
      <c r="F49" s="41">
        <f t="shared" si="2"/>
        <v>8530697</v>
      </c>
      <c r="G49" s="41">
        <f t="shared" si="2"/>
        <v>-6203</v>
      </c>
      <c r="H49" s="41">
        <f t="shared" si="2"/>
        <v>-1655</v>
      </c>
      <c r="I49" s="41">
        <f t="shared" si="2"/>
        <v>-4496272</v>
      </c>
      <c r="J49" s="41">
        <f t="shared" si="2"/>
        <v>-4504130</v>
      </c>
      <c r="K49" s="41">
        <f t="shared" si="2"/>
        <v>2136694</v>
      </c>
      <c r="L49" s="41">
        <f t="shared" si="2"/>
        <v>406649</v>
      </c>
      <c r="M49" s="41">
        <f t="shared" si="2"/>
        <v>67351</v>
      </c>
      <c r="N49" s="41">
        <f t="shared" si="2"/>
        <v>2610694</v>
      </c>
      <c r="O49" s="41">
        <f t="shared" si="2"/>
        <v>1293804</v>
      </c>
      <c r="P49" s="41">
        <f t="shared" si="2"/>
        <v>4150683</v>
      </c>
      <c r="Q49" s="41">
        <f t="shared" si="2"/>
        <v>546198</v>
      </c>
      <c r="R49" s="41">
        <f t="shared" si="2"/>
        <v>5990685</v>
      </c>
      <c r="S49" s="41">
        <f t="shared" si="2"/>
        <v>-17742660</v>
      </c>
      <c r="T49" s="41">
        <f t="shared" si="2"/>
        <v>-4014136</v>
      </c>
      <c r="U49" s="41">
        <f t="shared" si="2"/>
        <v>-4014136</v>
      </c>
      <c r="V49" s="41">
        <f t="shared" si="2"/>
        <v>-25770932</v>
      </c>
      <c r="W49" s="41">
        <f t="shared" si="2"/>
        <v>-21673683</v>
      </c>
      <c r="X49" s="41">
        <f t="shared" si="2"/>
        <v>8530697</v>
      </c>
      <c r="Y49" s="41">
        <f t="shared" si="2"/>
        <v>-30204380</v>
      </c>
      <c r="Z49" s="42">
        <f>+IF(X49&lt;&gt;0,+(Y49/X49)*100,0)</f>
        <v>-354.06696545428821</v>
      </c>
      <c r="AA49" s="39">
        <f>+AA33-AA48</f>
        <v>8530697</v>
      </c>
    </row>
    <row r="50" spans="1:27" x14ac:dyDescent="0.25">
      <c r="A50" s="43" t="s">
        <v>75</v>
      </c>
      <c r="B50" s="15" t="s">
        <v>32</v>
      </c>
      <c r="C50" s="20">
        <v>29000000</v>
      </c>
      <c r="D50" s="20"/>
      <c r="E50" s="21">
        <v>26124996</v>
      </c>
      <c r="F50" s="22">
        <v>26124996</v>
      </c>
      <c r="G50" s="22"/>
      <c r="H50" s="22"/>
      <c r="I50" s="22">
        <v>2892376</v>
      </c>
      <c r="J50" s="22">
        <v>2892376</v>
      </c>
      <c r="K50" s="22"/>
      <c r="L50" s="22"/>
      <c r="M50" s="22">
        <v>8026957</v>
      </c>
      <c r="N50" s="22">
        <v>8026957</v>
      </c>
      <c r="O50" s="22"/>
      <c r="P50" s="22"/>
      <c r="Q50" s="22"/>
      <c r="R50" s="22"/>
      <c r="S50" s="22">
        <v>849750</v>
      </c>
      <c r="T50" s="22">
        <v>3542152</v>
      </c>
      <c r="U50" s="22">
        <v>3542152</v>
      </c>
      <c r="V50" s="22">
        <v>7934054</v>
      </c>
      <c r="W50" s="22">
        <v>18853387</v>
      </c>
      <c r="X50" s="22">
        <v>26124996</v>
      </c>
      <c r="Y50" s="22">
        <v>-7271609</v>
      </c>
      <c r="Z50" s="23">
        <v>-27.833914309498841</v>
      </c>
      <c r="AA50" s="20">
        <v>26124996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15514531</v>
      </c>
      <c r="D52" s="48">
        <f t="shared" si="3"/>
        <v>0</v>
      </c>
      <c r="E52" s="49">
        <f t="shared" si="3"/>
        <v>32135448</v>
      </c>
      <c r="F52" s="50">
        <f t="shared" si="3"/>
        <v>34655693</v>
      </c>
      <c r="G52" s="50">
        <f t="shared" si="3"/>
        <v>-6203</v>
      </c>
      <c r="H52" s="50">
        <f t="shared" si="3"/>
        <v>-1655</v>
      </c>
      <c r="I52" s="50">
        <f t="shared" si="3"/>
        <v>-1603896</v>
      </c>
      <c r="J52" s="50">
        <f t="shared" si="3"/>
        <v>-1611754</v>
      </c>
      <c r="K52" s="50">
        <f t="shared" si="3"/>
        <v>2136694</v>
      </c>
      <c r="L52" s="50">
        <f t="shared" si="3"/>
        <v>406649</v>
      </c>
      <c r="M52" s="50">
        <f t="shared" si="3"/>
        <v>8094308</v>
      </c>
      <c r="N52" s="50">
        <f t="shared" si="3"/>
        <v>10637651</v>
      </c>
      <c r="O52" s="50">
        <f t="shared" si="3"/>
        <v>1293804</v>
      </c>
      <c r="P52" s="50">
        <f t="shared" si="3"/>
        <v>4150683</v>
      </c>
      <c r="Q52" s="50">
        <f t="shared" si="3"/>
        <v>546198</v>
      </c>
      <c r="R52" s="50">
        <f t="shared" si="3"/>
        <v>5990685</v>
      </c>
      <c r="S52" s="50">
        <f t="shared" si="3"/>
        <v>-16892910</v>
      </c>
      <c r="T52" s="50">
        <f t="shared" si="3"/>
        <v>-471984</v>
      </c>
      <c r="U52" s="50">
        <f t="shared" si="3"/>
        <v>-471984</v>
      </c>
      <c r="V52" s="50">
        <f t="shared" si="3"/>
        <v>-17836878</v>
      </c>
      <c r="W52" s="50">
        <f t="shared" si="3"/>
        <v>-2820296</v>
      </c>
      <c r="X52" s="50">
        <f t="shared" si="3"/>
        <v>34655693</v>
      </c>
      <c r="Y52" s="50">
        <f t="shared" si="3"/>
        <v>-37475989</v>
      </c>
      <c r="Z52" s="51">
        <f>+IF(X52&lt;&gt;0,+(Y52/X52)*100,0)</f>
        <v>-108.13804531336308</v>
      </c>
      <c r="AA52" s="48">
        <f>SUM(AA49:AA51)</f>
        <v>34655693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15514531</v>
      </c>
      <c r="D54" s="54">
        <f>+D52-D53</f>
        <v>0</v>
      </c>
      <c r="E54" s="55">
        <f t="shared" si="4"/>
        <v>32135448</v>
      </c>
      <c r="F54" s="56">
        <f t="shared" si="4"/>
        <v>34655693</v>
      </c>
      <c r="G54" s="56">
        <f t="shared" si="4"/>
        <v>-6203</v>
      </c>
      <c r="H54" s="56">
        <f t="shared" si="4"/>
        <v>-1655</v>
      </c>
      <c r="I54" s="56">
        <f t="shared" si="4"/>
        <v>-1603896</v>
      </c>
      <c r="J54" s="56">
        <f t="shared" si="4"/>
        <v>-1611754</v>
      </c>
      <c r="K54" s="56">
        <f t="shared" si="4"/>
        <v>2136694</v>
      </c>
      <c r="L54" s="56">
        <f t="shared" si="4"/>
        <v>406649</v>
      </c>
      <c r="M54" s="56">
        <f t="shared" si="4"/>
        <v>8094308</v>
      </c>
      <c r="N54" s="56">
        <f t="shared" si="4"/>
        <v>10637651</v>
      </c>
      <c r="O54" s="56">
        <f t="shared" si="4"/>
        <v>1293804</v>
      </c>
      <c r="P54" s="56">
        <f t="shared" si="4"/>
        <v>4150683</v>
      </c>
      <c r="Q54" s="56">
        <f t="shared" si="4"/>
        <v>546198</v>
      </c>
      <c r="R54" s="56">
        <f t="shared" si="4"/>
        <v>5990685</v>
      </c>
      <c r="S54" s="56">
        <f t="shared" si="4"/>
        <v>-16892910</v>
      </c>
      <c r="T54" s="56">
        <f t="shared" si="4"/>
        <v>-471984</v>
      </c>
      <c r="U54" s="56">
        <f t="shared" si="4"/>
        <v>-471984</v>
      </c>
      <c r="V54" s="56">
        <f t="shared" si="4"/>
        <v>-17836878</v>
      </c>
      <c r="W54" s="56">
        <f t="shared" si="4"/>
        <v>-2820296</v>
      </c>
      <c r="X54" s="56">
        <f t="shared" si="4"/>
        <v>34655693</v>
      </c>
      <c r="Y54" s="56">
        <f t="shared" si="4"/>
        <v>-37475989</v>
      </c>
      <c r="Z54" s="57">
        <f>+IF(X54&lt;&gt;0,+(Y54/X54)*100,0)</f>
        <v>-108.13804531336308</v>
      </c>
      <c r="AA54" s="54">
        <f>+AA52-AA53</f>
        <v>34655693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15514531</v>
      </c>
      <c r="D57" s="48">
        <f>SUM(D54:D56)</f>
        <v>0</v>
      </c>
      <c r="E57" s="49">
        <f t="shared" si="5"/>
        <v>32135448</v>
      </c>
      <c r="F57" s="50">
        <f t="shared" si="5"/>
        <v>34655693</v>
      </c>
      <c r="G57" s="50">
        <f t="shared" si="5"/>
        <v>-6203</v>
      </c>
      <c r="H57" s="50">
        <f t="shared" si="5"/>
        <v>-1655</v>
      </c>
      <c r="I57" s="50">
        <f t="shared" si="5"/>
        <v>-1603896</v>
      </c>
      <c r="J57" s="50">
        <f t="shared" si="5"/>
        <v>-1611754</v>
      </c>
      <c r="K57" s="50">
        <f t="shared" si="5"/>
        <v>2136694</v>
      </c>
      <c r="L57" s="50">
        <f t="shared" si="5"/>
        <v>406649</v>
      </c>
      <c r="M57" s="50">
        <f t="shared" si="5"/>
        <v>8094308</v>
      </c>
      <c r="N57" s="50">
        <f t="shared" si="5"/>
        <v>10637651</v>
      </c>
      <c r="O57" s="50">
        <f t="shared" si="5"/>
        <v>1293804</v>
      </c>
      <c r="P57" s="50">
        <f t="shared" si="5"/>
        <v>4150683</v>
      </c>
      <c r="Q57" s="50">
        <f t="shared" si="5"/>
        <v>546198</v>
      </c>
      <c r="R57" s="50">
        <f t="shared" si="5"/>
        <v>5990685</v>
      </c>
      <c r="S57" s="50">
        <f t="shared" si="5"/>
        <v>-16892910</v>
      </c>
      <c r="T57" s="50">
        <f t="shared" si="5"/>
        <v>-471984</v>
      </c>
      <c r="U57" s="50">
        <f t="shared" si="5"/>
        <v>-471984</v>
      </c>
      <c r="V57" s="50">
        <f t="shared" si="5"/>
        <v>-17836878</v>
      </c>
      <c r="W57" s="50">
        <f t="shared" si="5"/>
        <v>-2820296</v>
      </c>
      <c r="X57" s="50">
        <f t="shared" si="5"/>
        <v>34655693</v>
      </c>
      <c r="Y57" s="50">
        <f t="shared" si="5"/>
        <v>-37475989</v>
      </c>
      <c r="Z57" s="51">
        <f>+IF(X57&lt;&gt;0,+(Y57/X57)*100,0)</f>
        <v>-108.13804531336308</v>
      </c>
      <c r="AA57" s="48">
        <f>SUM(AA54:AA56)</f>
        <v>34655693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15514531</v>
      </c>
      <c r="D60" s="65">
        <f>SUM(D57:D59)</f>
        <v>0</v>
      </c>
      <c r="E60" s="66">
        <f t="shared" si="6"/>
        <v>32135448</v>
      </c>
      <c r="F60" s="67">
        <f t="shared" si="6"/>
        <v>34655693</v>
      </c>
      <c r="G60" s="67">
        <f t="shared" si="6"/>
        <v>-6203</v>
      </c>
      <c r="H60" s="67">
        <f t="shared" si="6"/>
        <v>-1655</v>
      </c>
      <c r="I60" s="67">
        <f t="shared" si="6"/>
        <v>-1603896</v>
      </c>
      <c r="J60" s="67">
        <f t="shared" si="6"/>
        <v>-1611754</v>
      </c>
      <c r="K60" s="67">
        <f t="shared" si="6"/>
        <v>2136694</v>
      </c>
      <c r="L60" s="67">
        <f t="shared" si="6"/>
        <v>406649</v>
      </c>
      <c r="M60" s="67">
        <f t="shared" si="6"/>
        <v>8094308</v>
      </c>
      <c r="N60" s="67">
        <f t="shared" si="6"/>
        <v>10637651</v>
      </c>
      <c r="O60" s="67">
        <f t="shared" si="6"/>
        <v>1293804</v>
      </c>
      <c r="P60" s="67">
        <f t="shared" si="6"/>
        <v>4150683</v>
      </c>
      <c r="Q60" s="67">
        <f t="shared" si="6"/>
        <v>546198</v>
      </c>
      <c r="R60" s="67">
        <f t="shared" si="6"/>
        <v>5990685</v>
      </c>
      <c r="S60" s="67">
        <f t="shared" si="6"/>
        <v>-16892910</v>
      </c>
      <c r="T60" s="67">
        <f t="shared" si="6"/>
        <v>-471984</v>
      </c>
      <c r="U60" s="67">
        <f t="shared" si="6"/>
        <v>-471984</v>
      </c>
      <c r="V60" s="67">
        <f t="shared" si="6"/>
        <v>-17836878</v>
      </c>
      <c r="W60" s="67">
        <f t="shared" si="6"/>
        <v>-2820296</v>
      </c>
      <c r="X60" s="67">
        <f t="shared" si="6"/>
        <v>34655693</v>
      </c>
      <c r="Y60" s="67">
        <f t="shared" si="6"/>
        <v>-37475989</v>
      </c>
      <c r="Z60" s="68">
        <f>+IF(X60&lt;&gt;0,+(Y60/X60)*100,0)</f>
        <v>-108.13804531336308</v>
      </c>
      <c r="AA60" s="65">
        <f>SUM(AA57:AA59)</f>
        <v>34655693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104897737</v>
      </c>
      <c r="D7" s="20"/>
      <c r="E7" s="21">
        <v>110099795</v>
      </c>
      <c r="F7" s="22">
        <v>110437190</v>
      </c>
      <c r="G7" s="22">
        <v>9198870</v>
      </c>
      <c r="H7" s="22">
        <v>9195295</v>
      </c>
      <c r="I7" s="22">
        <v>9201571</v>
      </c>
      <c r="J7" s="22">
        <v>27595736</v>
      </c>
      <c r="K7" s="22">
        <v>9201160</v>
      </c>
      <c r="L7" s="22">
        <v>9207329</v>
      </c>
      <c r="M7" s="22">
        <v>9214370</v>
      </c>
      <c r="N7" s="22">
        <v>27622859</v>
      </c>
      <c r="O7" s="22">
        <v>9215348</v>
      </c>
      <c r="P7" s="22">
        <v>9214087</v>
      </c>
      <c r="Q7" s="22">
        <v>9218081</v>
      </c>
      <c r="R7" s="22">
        <v>27647516</v>
      </c>
      <c r="S7" s="22">
        <v>9216121</v>
      </c>
      <c r="T7" s="22">
        <v>9216875</v>
      </c>
      <c r="U7" s="22">
        <v>2763997</v>
      </c>
      <c r="V7" s="22">
        <v>21196993</v>
      </c>
      <c r="W7" s="22">
        <v>104063104</v>
      </c>
      <c r="X7" s="22">
        <v>110437190</v>
      </c>
      <c r="Y7" s="22">
        <v>-6374086</v>
      </c>
      <c r="Z7" s="23">
        <v>-5.7716843393063515</v>
      </c>
      <c r="AA7" s="20">
        <v>110437190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96078888</v>
      </c>
      <c r="D13" s="20"/>
      <c r="E13" s="21">
        <v>180871908</v>
      </c>
      <c r="F13" s="22">
        <v>94370672</v>
      </c>
      <c r="G13" s="22">
        <v>7654875</v>
      </c>
      <c r="H13" s="22">
        <v>7739081</v>
      </c>
      <c r="I13" s="22">
        <v>7823785</v>
      </c>
      <c r="J13" s="22">
        <v>23217741</v>
      </c>
      <c r="K13" s="22">
        <v>7905684</v>
      </c>
      <c r="L13" s="22">
        <v>7989464</v>
      </c>
      <c r="M13" s="22">
        <v>8072447</v>
      </c>
      <c r="N13" s="22">
        <v>23967595</v>
      </c>
      <c r="O13" s="22">
        <v>8156949</v>
      </c>
      <c r="P13" s="22">
        <v>8238974</v>
      </c>
      <c r="Q13" s="22">
        <v>8321998</v>
      </c>
      <c r="R13" s="22">
        <v>24717921</v>
      </c>
      <c r="S13" s="22">
        <v>8407052</v>
      </c>
      <c r="T13" s="22">
        <v>8485245</v>
      </c>
      <c r="U13" s="22">
        <v>8517731</v>
      </c>
      <c r="V13" s="22">
        <v>25410028</v>
      </c>
      <c r="W13" s="22">
        <v>97313285</v>
      </c>
      <c r="X13" s="22">
        <v>94370672</v>
      </c>
      <c r="Y13" s="22">
        <v>2942613</v>
      </c>
      <c r="Z13" s="23">
        <v>3.1181435266244582</v>
      </c>
      <c r="AA13" s="20">
        <v>94370672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200976625</v>
      </c>
      <c r="D33" s="29">
        <f t="shared" ref="D33:Y33" si="0">SUM(D6:D32)</f>
        <v>0</v>
      </c>
      <c r="E33" s="30">
        <f t="shared" si="0"/>
        <v>290971703</v>
      </c>
      <c r="F33" s="31">
        <f t="shared" si="0"/>
        <v>204807862</v>
      </c>
      <c r="G33" s="31">
        <f t="shared" si="0"/>
        <v>16853745</v>
      </c>
      <c r="H33" s="31">
        <f t="shared" si="0"/>
        <v>16934376</v>
      </c>
      <c r="I33" s="31">
        <f t="shared" si="0"/>
        <v>17025356</v>
      </c>
      <c r="J33" s="31">
        <f t="shared" si="0"/>
        <v>50813477</v>
      </c>
      <c r="K33" s="31">
        <f t="shared" si="0"/>
        <v>17106844</v>
      </c>
      <c r="L33" s="31">
        <f t="shared" si="0"/>
        <v>17196793</v>
      </c>
      <c r="M33" s="31">
        <f t="shared" si="0"/>
        <v>17286817</v>
      </c>
      <c r="N33" s="31">
        <f t="shared" si="0"/>
        <v>51590454</v>
      </c>
      <c r="O33" s="31">
        <f t="shared" si="0"/>
        <v>17372297</v>
      </c>
      <c r="P33" s="31">
        <f t="shared" si="0"/>
        <v>17453061</v>
      </c>
      <c r="Q33" s="31">
        <f t="shared" si="0"/>
        <v>17540079</v>
      </c>
      <c r="R33" s="31">
        <f t="shared" si="0"/>
        <v>52365437</v>
      </c>
      <c r="S33" s="31">
        <f t="shared" si="0"/>
        <v>17623173</v>
      </c>
      <c r="T33" s="31">
        <f t="shared" si="0"/>
        <v>17702120</v>
      </c>
      <c r="U33" s="31">
        <f t="shared" si="0"/>
        <v>11281728</v>
      </c>
      <c r="V33" s="31">
        <f t="shared" si="0"/>
        <v>46607021</v>
      </c>
      <c r="W33" s="31">
        <f t="shared" si="0"/>
        <v>201376389</v>
      </c>
      <c r="X33" s="31">
        <f t="shared" si="0"/>
        <v>204807862</v>
      </c>
      <c r="Y33" s="31">
        <f t="shared" si="0"/>
        <v>-3431473</v>
      </c>
      <c r="Z33" s="32">
        <f>+IF(X33&lt;&gt;0,+(Y33/X33)*100,0)</f>
        <v>-1.6754596071121528</v>
      </c>
      <c r="AA33" s="29">
        <f>SUM(AA6:AA32)</f>
        <v>204807862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26960238</v>
      </c>
      <c r="D35" s="20"/>
      <c r="E35" s="21">
        <v>28748208</v>
      </c>
      <c r="F35" s="22">
        <v>28748208</v>
      </c>
      <c r="G35" s="22">
        <v>2165407</v>
      </c>
      <c r="H35" s="22">
        <v>2310944</v>
      </c>
      <c r="I35" s="22">
        <v>2256309</v>
      </c>
      <c r="J35" s="22">
        <v>6732660</v>
      </c>
      <c r="K35" s="22">
        <v>2281618</v>
      </c>
      <c r="L35" s="22">
        <v>2359796</v>
      </c>
      <c r="M35" s="22">
        <v>2490709</v>
      </c>
      <c r="N35" s="22">
        <v>7132123</v>
      </c>
      <c r="O35" s="22">
        <v>2714678</v>
      </c>
      <c r="P35" s="22">
        <v>2306069</v>
      </c>
      <c r="Q35" s="22">
        <v>2564994</v>
      </c>
      <c r="R35" s="22">
        <v>7585741</v>
      </c>
      <c r="S35" s="22">
        <v>2407268</v>
      </c>
      <c r="T35" s="22">
        <v>2365455</v>
      </c>
      <c r="U35" s="22">
        <v>2158437</v>
      </c>
      <c r="V35" s="22">
        <v>6931160</v>
      </c>
      <c r="W35" s="22">
        <v>28381684</v>
      </c>
      <c r="X35" s="22">
        <v>28748208</v>
      </c>
      <c r="Y35" s="22">
        <v>-366524</v>
      </c>
      <c r="Z35" s="23">
        <v>-1.2749455548672808</v>
      </c>
      <c r="AA35" s="20">
        <v>28748208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127784345</v>
      </c>
      <c r="D38" s="20"/>
      <c r="E38" s="21">
        <v>147054963</v>
      </c>
      <c r="F38" s="22">
        <v>170602168</v>
      </c>
      <c r="G38" s="22">
        <v>448</v>
      </c>
      <c r="H38" s="22">
        <v>13010063</v>
      </c>
      <c r="I38" s="22">
        <v>12406257</v>
      </c>
      <c r="J38" s="22">
        <v>25416768</v>
      </c>
      <c r="K38" s="22">
        <v>14279721</v>
      </c>
      <c r="L38" s="22">
        <v>15261728</v>
      </c>
      <c r="M38" s="22">
        <v>13882247</v>
      </c>
      <c r="N38" s="22">
        <v>43423696</v>
      </c>
      <c r="O38" s="22">
        <v>14307752</v>
      </c>
      <c r="P38" s="22">
        <v>14961294</v>
      </c>
      <c r="Q38" s="22">
        <v>11555258</v>
      </c>
      <c r="R38" s="22">
        <v>40824304</v>
      </c>
      <c r="S38" s="22">
        <v>13070078</v>
      </c>
      <c r="T38" s="22">
        <v>11733923</v>
      </c>
      <c r="U38" s="22">
        <v>14510859</v>
      </c>
      <c r="V38" s="22">
        <v>39314860</v>
      </c>
      <c r="W38" s="22">
        <v>148979628</v>
      </c>
      <c r="X38" s="22">
        <v>170602168</v>
      </c>
      <c r="Y38" s="22">
        <v>-21622540</v>
      </c>
      <c r="Z38" s="23">
        <v>-12.674246906405081</v>
      </c>
      <c r="AA38" s="20">
        <v>170602168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36582661</v>
      </c>
      <c r="D42" s="20"/>
      <c r="E42" s="21">
        <v>38184255</v>
      </c>
      <c r="F42" s="22">
        <v>38369879</v>
      </c>
      <c r="G42" s="22">
        <v>79275</v>
      </c>
      <c r="H42" s="22">
        <v>1007575</v>
      </c>
      <c r="I42" s="22">
        <v>2030868</v>
      </c>
      <c r="J42" s="22">
        <v>3117718</v>
      </c>
      <c r="K42" s="22">
        <v>6797117</v>
      </c>
      <c r="L42" s="22">
        <v>3549185</v>
      </c>
      <c r="M42" s="22">
        <v>5064088</v>
      </c>
      <c r="N42" s="22">
        <v>15410390</v>
      </c>
      <c r="O42" s="22">
        <v>3543637</v>
      </c>
      <c r="P42" s="22">
        <v>4538547</v>
      </c>
      <c r="Q42" s="22">
        <v>1281471</v>
      </c>
      <c r="R42" s="22">
        <v>9363655</v>
      </c>
      <c r="S42" s="22">
        <v>5893979</v>
      </c>
      <c r="T42" s="22">
        <v>2307644</v>
      </c>
      <c r="U42" s="22">
        <v>1747070</v>
      </c>
      <c r="V42" s="22">
        <v>9948693</v>
      </c>
      <c r="W42" s="22">
        <v>37840456</v>
      </c>
      <c r="X42" s="22">
        <v>38369879</v>
      </c>
      <c r="Y42" s="22">
        <v>-529423</v>
      </c>
      <c r="Z42" s="23">
        <v>-1.3797880363396509</v>
      </c>
      <c r="AA42" s="20">
        <v>38369879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1991892</v>
      </c>
      <c r="F44" s="22">
        <v>1991892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1991892</v>
      </c>
      <c r="Y44" s="22">
        <v>-1991892</v>
      </c>
      <c r="Z44" s="23">
        <v>-100</v>
      </c>
      <c r="AA44" s="20">
        <v>1991892</v>
      </c>
    </row>
    <row r="45" spans="1:27" x14ac:dyDescent="0.25">
      <c r="A45" s="19" t="s">
        <v>70</v>
      </c>
      <c r="B45" s="15" t="s">
        <v>32</v>
      </c>
      <c r="C45" s="20">
        <v>260537</v>
      </c>
      <c r="D45" s="20"/>
      <c r="E45" s="21">
        <v>273362</v>
      </c>
      <c r="F45" s="22">
        <v>327955</v>
      </c>
      <c r="G45" s="22">
        <v>17918</v>
      </c>
      <c r="H45" s="22">
        <v>12558</v>
      </c>
      <c r="I45" s="22">
        <v>20063</v>
      </c>
      <c r="J45" s="22">
        <v>50539</v>
      </c>
      <c r="K45" s="22">
        <v>22311</v>
      </c>
      <c r="L45" s="22">
        <v>26319</v>
      </c>
      <c r="M45" s="22">
        <v>22261</v>
      </c>
      <c r="N45" s="22">
        <v>70891</v>
      </c>
      <c r="O45" s="22">
        <v>23245</v>
      </c>
      <c r="P45" s="22">
        <v>19268</v>
      </c>
      <c r="Q45" s="22">
        <v>24058</v>
      </c>
      <c r="R45" s="22">
        <v>66571</v>
      </c>
      <c r="S45" s="22">
        <v>20196</v>
      </c>
      <c r="T45" s="22">
        <v>19254</v>
      </c>
      <c r="U45" s="22">
        <v>19881</v>
      </c>
      <c r="V45" s="22">
        <v>59331</v>
      </c>
      <c r="W45" s="22">
        <v>247332</v>
      </c>
      <c r="X45" s="22">
        <v>327955</v>
      </c>
      <c r="Y45" s="22">
        <v>-80623</v>
      </c>
      <c r="Z45" s="23">
        <v>-24.583555670747511</v>
      </c>
      <c r="AA45" s="20">
        <v>327955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191587781</v>
      </c>
      <c r="D48" s="29">
        <f t="shared" ref="D48:Y48" si="1">SUM(D35:D47)</f>
        <v>0</v>
      </c>
      <c r="E48" s="30">
        <f t="shared" si="1"/>
        <v>216252680</v>
      </c>
      <c r="F48" s="31">
        <f t="shared" si="1"/>
        <v>240040102</v>
      </c>
      <c r="G48" s="31">
        <f t="shared" si="1"/>
        <v>2263048</v>
      </c>
      <c r="H48" s="31">
        <f t="shared" si="1"/>
        <v>16341140</v>
      </c>
      <c r="I48" s="31">
        <f t="shared" si="1"/>
        <v>16713497</v>
      </c>
      <c r="J48" s="31">
        <f t="shared" si="1"/>
        <v>35317685</v>
      </c>
      <c r="K48" s="31">
        <f t="shared" si="1"/>
        <v>23380767</v>
      </c>
      <c r="L48" s="31">
        <f t="shared" si="1"/>
        <v>21197028</v>
      </c>
      <c r="M48" s="31">
        <f t="shared" si="1"/>
        <v>21459305</v>
      </c>
      <c r="N48" s="31">
        <f t="shared" si="1"/>
        <v>66037100</v>
      </c>
      <c r="O48" s="31">
        <f t="shared" si="1"/>
        <v>20589312</v>
      </c>
      <c r="P48" s="31">
        <f t="shared" si="1"/>
        <v>21825178</v>
      </c>
      <c r="Q48" s="31">
        <f t="shared" si="1"/>
        <v>15425781</v>
      </c>
      <c r="R48" s="31">
        <f t="shared" si="1"/>
        <v>57840271</v>
      </c>
      <c r="S48" s="31">
        <f t="shared" si="1"/>
        <v>21391521</v>
      </c>
      <c r="T48" s="31">
        <f t="shared" si="1"/>
        <v>16426276</v>
      </c>
      <c r="U48" s="31">
        <f t="shared" si="1"/>
        <v>18436247</v>
      </c>
      <c r="V48" s="31">
        <f t="shared" si="1"/>
        <v>56254044</v>
      </c>
      <c r="W48" s="31">
        <f t="shared" si="1"/>
        <v>215449100</v>
      </c>
      <c r="X48" s="31">
        <f t="shared" si="1"/>
        <v>240040102</v>
      </c>
      <c r="Y48" s="31">
        <f t="shared" si="1"/>
        <v>-24591002</v>
      </c>
      <c r="Z48" s="32">
        <f>+IF(X48&lt;&gt;0,+(Y48/X48)*100,0)</f>
        <v>-10.244539056228197</v>
      </c>
      <c r="AA48" s="29">
        <f>SUM(AA35:AA47)</f>
        <v>240040102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9388844</v>
      </c>
      <c r="D49" s="39">
        <f t="shared" si="2"/>
        <v>0</v>
      </c>
      <c r="E49" s="40">
        <f t="shared" si="2"/>
        <v>74719023</v>
      </c>
      <c r="F49" s="41">
        <f t="shared" si="2"/>
        <v>-35232240</v>
      </c>
      <c r="G49" s="41">
        <f t="shared" si="2"/>
        <v>14590697</v>
      </c>
      <c r="H49" s="41">
        <f t="shared" si="2"/>
        <v>593236</v>
      </c>
      <c r="I49" s="41">
        <f t="shared" si="2"/>
        <v>311859</v>
      </c>
      <c r="J49" s="41">
        <f t="shared" si="2"/>
        <v>15495792</v>
      </c>
      <c r="K49" s="41">
        <f t="shared" si="2"/>
        <v>-6273923</v>
      </c>
      <c r="L49" s="41">
        <f t="shared" si="2"/>
        <v>-4000235</v>
      </c>
      <c r="M49" s="41">
        <f t="shared" si="2"/>
        <v>-4172488</v>
      </c>
      <c r="N49" s="41">
        <f t="shared" si="2"/>
        <v>-14446646</v>
      </c>
      <c r="O49" s="41">
        <f t="shared" si="2"/>
        <v>-3217015</v>
      </c>
      <c r="P49" s="41">
        <f t="shared" si="2"/>
        <v>-4372117</v>
      </c>
      <c r="Q49" s="41">
        <f t="shared" si="2"/>
        <v>2114298</v>
      </c>
      <c r="R49" s="41">
        <f t="shared" si="2"/>
        <v>-5474834</v>
      </c>
      <c r="S49" s="41">
        <f t="shared" si="2"/>
        <v>-3768348</v>
      </c>
      <c r="T49" s="41">
        <f t="shared" si="2"/>
        <v>1275844</v>
      </c>
      <c r="U49" s="41">
        <f t="shared" si="2"/>
        <v>-7154519</v>
      </c>
      <c r="V49" s="41">
        <f t="shared" si="2"/>
        <v>-9647023</v>
      </c>
      <c r="W49" s="41">
        <f t="shared" si="2"/>
        <v>-14072711</v>
      </c>
      <c r="X49" s="41">
        <f t="shared" si="2"/>
        <v>-35232240</v>
      </c>
      <c r="Y49" s="41">
        <f t="shared" si="2"/>
        <v>21159529</v>
      </c>
      <c r="Z49" s="42">
        <f>+IF(X49&lt;&gt;0,+(Y49/X49)*100,0)</f>
        <v>-60.057291276399113</v>
      </c>
      <c r="AA49" s="39">
        <f>+AA33-AA48</f>
        <v>-35232240</v>
      </c>
    </row>
    <row r="50" spans="1:27" x14ac:dyDescent="0.25">
      <c r="A50" s="43" t="s">
        <v>75</v>
      </c>
      <c r="B50" s="15" t="s">
        <v>32</v>
      </c>
      <c r="C50" s="20">
        <v>88000000</v>
      </c>
      <c r="D50" s="20"/>
      <c r="E50" s="21">
        <v>60000000</v>
      </c>
      <c r="F50" s="22">
        <v>60000000</v>
      </c>
      <c r="G50" s="22"/>
      <c r="H50" s="22"/>
      <c r="I50" s="22">
        <v>12395439</v>
      </c>
      <c r="J50" s="22">
        <v>12395439</v>
      </c>
      <c r="K50" s="22"/>
      <c r="L50" s="22"/>
      <c r="M50" s="22"/>
      <c r="N50" s="22"/>
      <c r="O50" s="22"/>
      <c r="P50" s="22"/>
      <c r="Q50" s="22"/>
      <c r="R50" s="22"/>
      <c r="S50" s="22"/>
      <c r="T50" s="22">
        <v>38540162</v>
      </c>
      <c r="U50" s="22">
        <v>9064399</v>
      </c>
      <c r="V50" s="22">
        <v>47604561</v>
      </c>
      <c r="W50" s="22">
        <v>60000000</v>
      </c>
      <c r="X50" s="22">
        <v>60000000</v>
      </c>
      <c r="Y50" s="22"/>
      <c r="Z50" s="23"/>
      <c r="AA50" s="20">
        <v>60000000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97388844</v>
      </c>
      <c r="D52" s="48">
        <f t="shared" si="3"/>
        <v>0</v>
      </c>
      <c r="E52" s="49">
        <f t="shared" si="3"/>
        <v>134719023</v>
      </c>
      <c r="F52" s="50">
        <f t="shared" si="3"/>
        <v>24767760</v>
      </c>
      <c r="G52" s="50">
        <f t="shared" si="3"/>
        <v>14590697</v>
      </c>
      <c r="H52" s="50">
        <f t="shared" si="3"/>
        <v>593236</v>
      </c>
      <c r="I52" s="50">
        <f t="shared" si="3"/>
        <v>12707298</v>
      </c>
      <c r="J52" s="50">
        <f t="shared" si="3"/>
        <v>27891231</v>
      </c>
      <c r="K52" s="50">
        <f t="shared" si="3"/>
        <v>-6273923</v>
      </c>
      <c r="L52" s="50">
        <f t="shared" si="3"/>
        <v>-4000235</v>
      </c>
      <c r="M52" s="50">
        <f t="shared" si="3"/>
        <v>-4172488</v>
      </c>
      <c r="N52" s="50">
        <f t="shared" si="3"/>
        <v>-14446646</v>
      </c>
      <c r="O52" s="50">
        <f t="shared" si="3"/>
        <v>-3217015</v>
      </c>
      <c r="P52" s="50">
        <f t="shared" si="3"/>
        <v>-4372117</v>
      </c>
      <c r="Q52" s="50">
        <f t="shared" si="3"/>
        <v>2114298</v>
      </c>
      <c r="R52" s="50">
        <f t="shared" si="3"/>
        <v>-5474834</v>
      </c>
      <c r="S52" s="50">
        <f t="shared" si="3"/>
        <v>-3768348</v>
      </c>
      <c r="T52" s="50">
        <f t="shared" si="3"/>
        <v>39816006</v>
      </c>
      <c r="U52" s="50">
        <f t="shared" si="3"/>
        <v>1909880</v>
      </c>
      <c r="V52" s="50">
        <f t="shared" si="3"/>
        <v>37957538</v>
      </c>
      <c r="W52" s="50">
        <f t="shared" si="3"/>
        <v>45927289</v>
      </c>
      <c r="X52" s="50">
        <f t="shared" si="3"/>
        <v>24767760</v>
      </c>
      <c r="Y52" s="50">
        <f t="shared" si="3"/>
        <v>21159529</v>
      </c>
      <c r="Z52" s="51">
        <f>+IF(X52&lt;&gt;0,+(Y52/X52)*100,0)</f>
        <v>85.431742717145184</v>
      </c>
      <c r="AA52" s="48">
        <f>SUM(AA49:AA51)</f>
        <v>24767760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97388844</v>
      </c>
      <c r="D54" s="54">
        <f>+D52-D53</f>
        <v>0</v>
      </c>
      <c r="E54" s="55">
        <f t="shared" si="4"/>
        <v>134719023</v>
      </c>
      <c r="F54" s="56">
        <f t="shared" si="4"/>
        <v>24767760</v>
      </c>
      <c r="G54" s="56">
        <f t="shared" si="4"/>
        <v>14590697</v>
      </c>
      <c r="H54" s="56">
        <f t="shared" si="4"/>
        <v>593236</v>
      </c>
      <c r="I54" s="56">
        <f t="shared" si="4"/>
        <v>12707298</v>
      </c>
      <c r="J54" s="56">
        <f t="shared" si="4"/>
        <v>27891231</v>
      </c>
      <c r="K54" s="56">
        <f t="shared" si="4"/>
        <v>-6273923</v>
      </c>
      <c r="L54" s="56">
        <f t="shared" si="4"/>
        <v>-4000235</v>
      </c>
      <c r="M54" s="56">
        <f t="shared" si="4"/>
        <v>-4172488</v>
      </c>
      <c r="N54" s="56">
        <f t="shared" si="4"/>
        <v>-14446646</v>
      </c>
      <c r="O54" s="56">
        <f t="shared" si="4"/>
        <v>-3217015</v>
      </c>
      <c r="P54" s="56">
        <f t="shared" si="4"/>
        <v>-4372117</v>
      </c>
      <c r="Q54" s="56">
        <f t="shared" si="4"/>
        <v>2114298</v>
      </c>
      <c r="R54" s="56">
        <f t="shared" si="4"/>
        <v>-5474834</v>
      </c>
      <c r="S54" s="56">
        <f t="shared" si="4"/>
        <v>-3768348</v>
      </c>
      <c r="T54" s="56">
        <f t="shared" si="4"/>
        <v>39816006</v>
      </c>
      <c r="U54" s="56">
        <f t="shared" si="4"/>
        <v>1909880</v>
      </c>
      <c r="V54" s="56">
        <f t="shared" si="4"/>
        <v>37957538</v>
      </c>
      <c r="W54" s="56">
        <f t="shared" si="4"/>
        <v>45927289</v>
      </c>
      <c r="X54" s="56">
        <f t="shared" si="4"/>
        <v>24767760</v>
      </c>
      <c r="Y54" s="56">
        <f t="shared" si="4"/>
        <v>21159529</v>
      </c>
      <c r="Z54" s="57">
        <f>+IF(X54&lt;&gt;0,+(Y54/X54)*100,0)</f>
        <v>85.431742717145184</v>
      </c>
      <c r="AA54" s="54">
        <f>+AA52-AA53</f>
        <v>24767760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97388844</v>
      </c>
      <c r="D57" s="48">
        <f>SUM(D54:D56)</f>
        <v>0</v>
      </c>
      <c r="E57" s="49">
        <f t="shared" si="5"/>
        <v>134719023</v>
      </c>
      <c r="F57" s="50">
        <f t="shared" si="5"/>
        <v>24767760</v>
      </c>
      <c r="G57" s="50">
        <f t="shared" si="5"/>
        <v>14590697</v>
      </c>
      <c r="H57" s="50">
        <f t="shared" si="5"/>
        <v>593236</v>
      </c>
      <c r="I57" s="50">
        <f t="shared" si="5"/>
        <v>12707298</v>
      </c>
      <c r="J57" s="50">
        <f t="shared" si="5"/>
        <v>27891231</v>
      </c>
      <c r="K57" s="50">
        <f t="shared" si="5"/>
        <v>-6273923</v>
      </c>
      <c r="L57" s="50">
        <f t="shared" si="5"/>
        <v>-4000235</v>
      </c>
      <c r="M57" s="50">
        <f t="shared" si="5"/>
        <v>-4172488</v>
      </c>
      <c r="N57" s="50">
        <f t="shared" si="5"/>
        <v>-14446646</v>
      </c>
      <c r="O57" s="50">
        <f t="shared" si="5"/>
        <v>-3217015</v>
      </c>
      <c r="P57" s="50">
        <f t="shared" si="5"/>
        <v>-4372117</v>
      </c>
      <c r="Q57" s="50">
        <f t="shared" si="5"/>
        <v>2114298</v>
      </c>
      <c r="R57" s="50">
        <f t="shared" si="5"/>
        <v>-5474834</v>
      </c>
      <c r="S57" s="50">
        <f t="shared" si="5"/>
        <v>-3768348</v>
      </c>
      <c r="T57" s="50">
        <f t="shared" si="5"/>
        <v>39816006</v>
      </c>
      <c r="U57" s="50">
        <f t="shared" si="5"/>
        <v>1909880</v>
      </c>
      <c r="V57" s="50">
        <f t="shared" si="5"/>
        <v>37957538</v>
      </c>
      <c r="W57" s="50">
        <f t="shared" si="5"/>
        <v>45927289</v>
      </c>
      <c r="X57" s="50">
        <f t="shared" si="5"/>
        <v>24767760</v>
      </c>
      <c r="Y57" s="50">
        <f t="shared" si="5"/>
        <v>21159529</v>
      </c>
      <c r="Z57" s="51">
        <f>+IF(X57&lt;&gt;0,+(Y57/X57)*100,0)</f>
        <v>85.431742717145184</v>
      </c>
      <c r="AA57" s="48">
        <f>SUM(AA54:AA56)</f>
        <v>24767760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97388844</v>
      </c>
      <c r="D60" s="65">
        <f>SUM(D57:D59)</f>
        <v>0</v>
      </c>
      <c r="E60" s="66">
        <f t="shared" si="6"/>
        <v>134719023</v>
      </c>
      <c r="F60" s="67">
        <f t="shared" si="6"/>
        <v>24767760</v>
      </c>
      <c r="G60" s="67">
        <f t="shared" si="6"/>
        <v>14590697</v>
      </c>
      <c r="H60" s="67">
        <f t="shared" si="6"/>
        <v>593236</v>
      </c>
      <c r="I60" s="67">
        <f t="shared" si="6"/>
        <v>12707298</v>
      </c>
      <c r="J60" s="67">
        <f t="shared" si="6"/>
        <v>27891231</v>
      </c>
      <c r="K60" s="67">
        <f t="shared" si="6"/>
        <v>-6273923</v>
      </c>
      <c r="L60" s="67">
        <f t="shared" si="6"/>
        <v>-4000235</v>
      </c>
      <c r="M60" s="67">
        <f t="shared" si="6"/>
        <v>-4172488</v>
      </c>
      <c r="N60" s="67">
        <f t="shared" si="6"/>
        <v>-14446646</v>
      </c>
      <c r="O60" s="67">
        <f t="shared" si="6"/>
        <v>-3217015</v>
      </c>
      <c r="P60" s="67">
        <f t="shared" si="6"/>
        <v>-4372117</v>
      </c>
      <c r="Q60" s="67">
        <f t="shared" si="6"/>
        <v>2114298</v>
      </c>
      <c r="R60" s="67">
        <f t="shared" si="6"/>
        <v>-5474834</v>
      </c>
      <c r="S60" s="67">
        <f t="shared" si="6"/>
        <v>-3768348</v>
      </c>
      <c r="T60" s="67">
        <f t="shared" si="6"/>
        <v>39816006</v>
      </c>
      <c r="U60" s="67">
        <f t="shared" si="6"/>
        <v>1909880</v>
      </c>
      <c r="V60" s="67">
        <f t="shared" si="6"/>
        <v>37957538</v>
      </c>
      <c r="W60" s="67">
        <f t="shared" si="6"/>
        <v>45927289</v>
      </c>
      <c r="X60" s="67">
        <f t="shared" si="6"/>
        <v>24767760</v>
      </c>
      <c r="Y60" s="67">
        <f t="shared" si="6"/>
        <v>21159529</v>
      </c>
      <c r="Z60" s="68">
        <f>+IF(X60&lt;&gt;0,+(Y60/X60)*100,0)</f>
        <v>85.431742717145184</v>
      </c>
      <c r="AA60" s="65">
        <f>SUM(AA57:AA59)</f>
        <v>24767760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83279395</v>
      </c>
      <c r="D7" s="20"/>
      <c r="E7" s="21">
        <v>96667384</v>
      </c>
      <c r="F7" s="22">
        <v>94677384</v>
      </c>
      <c r="G7" s="22">
        <v>9247042</v>
      </c>
      <c r="H7" s="22">
        <v>8219597</v>
      </c>
      <c r="I7" s="22">
        <v>6522601</v>
      </c>
      <c r="J7" s="22">
        <v>23989240</v>
      </c>
      <c r="K7" s="22">
        <v>9489162</v>
      </c>
      <c r="L7" s="22">
        <v>5328612</v>
      </c>
      <c r="M7" s="22">
        <v>10217953</v>
      </c>
      <c r="N7" s="22">
        <v>25035727</v>
      </c>
      <c r="O7" s="22">
        <v>8175932</v>
      </c>
      <c r="P7" s="22">
        <v>11811707</v>
      </c>
      <c r="Q7" s="22">
        <v>5459732</v>
      </c>
      <c r="R7" s="22">
        <v>25447371</v>
      </c>
      <c r="S7" s="22">
        <v>11129503</v>
      </c>
      <c r="T7" s="22">
        <v>5679487</v>
      </c>
      <c r="U7" s="22">
        <v>5621638</v>
      </c>
      <c r="V7" s="22">
        <v>22430628</v>
      </c>
      <c r="W7" s="22">
        <v>96902966</v>
      </c>
      <c r="X7" s="22">
        <v>94677384</v>
      </c>
      <c r="Y7" s="22">
        <v>2225582</v>
      </c>
      <c r="Z7" s="23">
        <v>2.3507007755938845</v>
      </c>
      <c r="AA7" s="20">
        <v>94677384</v>
      </c>
    </row>
    <row r="8" spans="1:27" x14ac:dyDescent="0.25">
      <c r="A8" s="19" t="s">
        <v>36</v>
      </c>
      <c r="B8" s="15" t="s">
        <v>32</v>
      </c>
      <c r="C8" s="20">
        <v>45721</v>
      </c>
      <c r="D8" s="20"/>
      <c r="E8" s="21">
        <v>48653</v>
      </c>
      <c r="F8" s="22">
        <v>108653</v>
      </c>
      <c r="G8" s="22"/>
      <c r="H8" s="22">
        <v>605</v>
      </c>
      <c r="I8" s="22">
        <v>23266</v>
      </c>
      <c r="J8" s="22">
        <v>23871</v>
      </c>
      <c r="K8" s="22">
        <v>10075</v>
      </c>
      <c r="L8" s="22">
        <v>13734</v>
      </c>
      <c r="M8" s="22">
        <v>1306</v>
      </c>
      <c r="N8" s="22">
        <v>25115</v>
      </c>
      <c r="O8" s="22">
        <v>14526</v>
      </c>
      <c r="P8" s="22">
        <v>18392</v>
      </c>
      <c r="Q8" s="22">
        <v>23121</v>
      </c>
      <c r="R8" s="22">
        <v>56039</v>
      </c>
      <c r="S8" s="22">
        <v>9052</v>
      </c>
      <c r="T8" s="22">
        <v>8355</v>
      </c>
      <c r="U8" s="22">
        <v>45330</v>
      </c>
      <c r="V8" s="22">
        <v>62737</v>
      </c>
      <c r="W8" s="22">
        <v>167762</v>
      </c>
      <c r="X8" s="22">
        <v>108653</v>
      </c>
      <c r="Y8" s="22">
        <v>59109</v>
      </c>
      <c r="Z8" s="23">
        <v>54.401627198512692</v>
      </c>
      <c r="AA8" s="20">
        <v>108653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52195</v>
      </c>
      <c r="G17" s="22">
        <v>602</v>
      </c>
      <c r="H17" s="22">
        <v>2762</v>
      </c>
      <c r="I17" s="22">
        <v>602</v>
      </c>
      <c r="J17" s="22">
        <v>3966</v>
      </c>
      <c r="K17" s="22">
        <v>3915</v>
      </c>
      <c r="L17" s="22">
        <v>11748</v>
      </c>
      <c r="M17" s="22">
        <v>6204</v>
      </c>
      <c r="N17" s="22">
        <v>21867</v>
      </c>
      <c r="O17" s="22">
        <v>1606</v>
      </c>
      <c r="P17" s="22">
        <v>19220</v>
      </c>
      <c r="Q17" s="22">
        <v>42664</v>
      </c>
      <c r="R17" s="22">
        <v>63490</v>
      </c>
      <c r="S17" s="22">
        <v>3915</v>
      </c>
      <c r="T17" s="22">
        <v>1907</v>
      </c>
      <c r="U17" s="22">
        <v>-3544</v>
      </c>
      <c r="V17" s="22">
        <v>2278</v>
      </c>
      <c r="W17" s="22">
        <v>91601</v>
      </c>
      <c r="X17" s="22">
        <v>52195</v>
      </c>
      <c r="Y17" s="22">
        <v>39406</v>
      </c>
      <c r="Z17" s="23">
        <v>75.497653031899603</v>
      </c>
      <c r="AA17" s="20">
        <v>52195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83348267</v>
      </c>
      <c r="D33" s="29">
        <f t="shared" ref="D33:Y33" si="0">SUM(D6:D32)</f>
        <v>0</v>
      </c>
      <c r="E33" s="30">
        <f t="shared" si="0"/>
        <v>96748232</v>
      </c>
      <c r="F33" s="31">
        <f t="shared" si="0"/>
        <v>94838232</v>
      </c>
      <c r="G33" s="31">
        <f t="shared" si="0"/>
        <v>9247644</v>
      </c>
      <c r="H33" s="31">
        <f t="shared" si="0"/>
        <v>8222964</v>
      </c>
      <c r="I33" s="31">
        <f t="shared" si="0"/>
        <v>6546469</v>
      </c>
      <c r="J33" s="31">
        <f t="shared" si="0"/>
        <v>24017077</v>
      </c>
      <c r="K33" s="31">
        <f t="shared" si="0"/>
        <v>9503152</v>
      </c>
      <c r="L33" s="31">
        <f t="shared" si="0"/>
        <v>5354094</v>
      </c>
      <c r="M33" s="31">
        <f t="shared" si="0"/>
        <v>10225463</v>
      </c>
      <c r="N33" s="31">
        <f t="shared" si="0"/>
        <v>25082709</v>
      </c>
      <c r="O33" s="31">
        <f t="shared" si="0"/>
        <v>8192064</v>
      </c>
      <c r="P33" s="31">
        <f t="shared" si="0"/>
        <v>11849319</v>
      </c>
      <c r="Q33" s="31">
        <f t="shared" si="0"/>
        <v>5525517</v>
      </c>
      <c r="R33" s="31">
        <f t="shared" si="0"/>
        <v>25566900</v>
      </c>
      <c r="S33" s="31">
        <f t="shared" si="0"/>
        <v>11142470</v>
      </c>
      <c r="T33" s="31">
        <f t="shared" si="0"/>
        <v>5689749</v>
      </c>
      <c r="U33" s="31">
        <f t="shared" si="0"/>
        <v>5663424</v>
      </c>
      <c r="V33" s="31">
        <f t="shared" si="0"/>
        <v>22495643</v>
      </c>
      <c r="W33" s="31">
        <f t="shared" si="0"/>
        <v>97162329</v>
      </c>
      <c r="X33" s="31">
        <f t="shared" si="0"/>
        <v>94838232</v>
      </c>
      <c r="Y33" s="31">
        <f t="shared" si="0"/>
        <v>2324097</v>
      </c>
      <c r="Z33" s="32">
        <f>+IF(X33&lt;&gt;0,+(Y33/X33)*100,0)</f>
        <v>2.4505908123635201</v>
      </c>
      <c r="AA33" s="29">
        <f>SUM(AA6:AA32)</f>
        <v>94838232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51054640</v>
      </c>
      <c r="D35" s="20"/>
      <c r="E35" s="21">
        <v>59176326</v>
      </c>
      <c r="F35" s="22">
        <v>56086287</v>
      </c>
      <c r="G35" s="22">
        <v>4054040</v>
      </c>
      <c r="H35" s="22">
        <v>3884196</v>
      </c>
      <c r="I35" s="22">
        <v>4201221</v>
      </c>
      <c r="J35" s="22">
        <v>12139457</v>
      </c>
      <c r="K35" s="22">
        <v>4122412</v>
      </c>
      <c r="L35" s="22">
        <v>4017019</v>
      </c>
      <c r="M35" s="22">
        <v>5487406</v>
      </c>
      <c r="N35" s="22">
        <v>13626837</v>
      </c>
      <c r="O35" s="22">
        <v>3946640</v>
      </c>
      <c r="P35" s="22"/>
      <c r="Q35" s="22">
        <v>3847970</v>
      </c>
      <c r="R35" s="22">
        <v>7794610</v>
      </c>
      <c r="S35" s="22">
        <v>13768903</v>
      </c>
      <c r="T35" s="22">
        <v>3842446</v>
      </c>
      <c r="U35" s="22">
        <v>-869312</v>
      </c>
      <c r="V35" s="22">
        <v>16742037</v>
      </c>
      <c r="W35" s="22">
        <v>50302941</v>
      </c>
      <c r="X35" s="22">
        <v>56086287</v>
      </c>
      <c r="Y35" s="22">
        <v>-5783346</v>
      </c>
      <c r="Z35" s="23">
        <v>-10.311515183738228</v>
      </c>
      <c r="AA35" s="20">
        <v>56086287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3774382</v>
      </c>
      <c r="D38" s="20"/>
      <c r="E38" s="21">
        <v>2000000</v>
      </c>
      <c r="F38" s="22">
        <v>2000000</v>
      </c>
      <c r="G38" s="22">
        <v>153036</v>
      </c>
      <c r="H38" s="22"/>
      <c r="I38" s="22">
        <v>21164</v>
      </c>
      <c r="J38" s="22">
        <v>174200</v>
      </c>
      <c r="K38" s="22">
        <v>659915</v>
      </c>
      <c r="L38" s="22">
        <v>751330</v>
      </c>
      <c r="M38" s="22">
        <v>99450</v>
      </c>
      <c r="N38" s="22">
        <v>1510695</v>
      </c>
      <c r="O38" s="22"/>
      <c r="P38" s="22">
        <v>327718</v>
      </c>
      <c r="Q38" s="22">
        <v>574387</v>
      </c>
      <c r="R38" s="22">
        <v>902105</v>
      </c>
      <c r="S38" s="22">
        <v>65082</v>
      </c>
      <c r="T38" s="22">
        <v>531344</v>
      </c>
      <c r="U38" s="22">
        <v>2084802</v>
      </c>
      <c r="V38" s="22">
        <v>2681228</v>
      </c>
      <c r="W38" s="22">
        <v>5268228</v>
      </c>
      <c r="X38" s="22">
        <v>2000000</v>
      </c>
      <c r="Y38" s="22">
        <v>3268228</v>
      </c>
      <c r="Z38" s="23">
        <v>163.41140000000001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50479998</v>
      </c>
      <c r="F39" s="22">
        <v>50479998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50479998</v>
      </c>
      <c r="Y39" s="22">
        <v>-50479998</v>
      </c>
      <c r="Z39" s="23">
        <v>-100</v>
      </c>
      <c r="AA39" s="20">
        <v>50479998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23308693</v>
      </c>
      <c r="D42" s="20"/>
      <c r="E42" s="21">
        <v>28500000</v>
      </c>
      <c r="F42" s="22">
        <v>29331240</v>
      </c>
      <c r="G42" s="22">
        <v>2143323</v>
      </c>
      <c r="H42" s="22">
        <v>2336728</v>
      </c>
      <c r="I42" s="22">
        <v>4239404</v>
      </c>
      <c r="J42" s="22">
        <v>8719455</v>
      </c>
      <c r="K42" s="22">
        <v>888696</v>
      </c>
      <c r="L42" s="22">
        <v>3809731</v>
      </c>
      <c r="M42" s="22">
        <v>8606459</v>
      </c>
      <c r="N42" s="22">
        <v>13304886</v>
      </c>
      <c r="O42" s="22">
        <v>28344</v>
      </c>
      <c r="P42" s="22"/>
      <c r="Q42" s="22">
        <v>3651373</v>
      </c>
      <c r="R42" s="22">
        <v>3679717</v>
      </c>
      <c r="S42" s="22">
        <v>589900</v>
      </c>
      <c r="T42" s="22">
        <v>324648</v>
      </c>
      <c r="U42" s="22">
        <v>2065881</v>
      </c>
      <c r="V42" s="22">
        <v>2980429</v>
      </c>
      <c r="W42" s="22">
        <v>28684487</v>
      </c>
      <c r="X42" s="22">
        <v>29331240</v>
      </c>
      <c r="Y42" s="22">
        <v>-646753</v>
      </c>
      <c r="Z42" s="23">
        <v>-2.2049971293405939</v>
      </c>
      <c r="AA42" s="20">
        <v>29331240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4424898</v>
      </c>
      <c r="D45" s="20"/>
      <c r="E45" s="21">
        <v>250000</v>
      </c>
      <c r="F45" s="22">
        <v>165250</v>
      </c>
      <c r="G45" s="22">
        <v>377832</v>
      </c>
      <c r="H45" s="22">
        <v>377808</v>
      </c>
      <c r="I45" s="22">
        <v>377796</v>
      </c>
      <c r="J45" s="22">
        <v>1133436</v>
      </c>
      <c r="K45" s="22">
        <v>377808</v>
      </c>
      <c r="L45" s="22">
        <v>377808</v>
      </c>
      <c r="M45" s="22">
        <v>377796</v>
      </c>
      <c r="N45" s="22">
        <v>1133412</v>
      </c>
      <c r="O45" s="22">
        <v>1410</v>
      </c>
      <c r="P45" s="22"/>
      <c r="Q45" s="22">
        <v>1410</v>
      </c>
      <c r="R45" s="22">
        <v>2820</v>
      </c>
      <c r="S45" s="22">
        <v>4218</v>
      </c>
      <c r="T45" s="22">
        <v>1398</v>
      </c>
      <c r="U45" s="22">
        <v>83</v>
      </c>
      <c r="V45" s="22">
        <v>5699</v>
      </c>
      <c r="W45" s="22">
        <v>2275367</v>
      </c>
      <c r="X45" s="22">
        <v>165250</v>
      </c>
      <c r="Y45" s="22">
        <v>2110117</v>
      </c>
      <c r="Z45" s="23">
        <v>1276.9240544629349</v>
      </c>
      <c r="AA45" s="20">
        <v>165250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82562613</v>
      </c>
      <c r="D48" s="29">
        <f t="shared" ref="D48:Y48" si="1">SUM(D35:D47)</f>
        <v>0</v>
      </c>
      <c r="E48" s="30">
        <f t="shared" si="1"/>
        <v>140406324</v>
      </c>
      <c r="F48" s="31">
        <f t="shared" si="1"/>
        <v>138062775</v>
      </c>
      <c r="G48" s="31">
        <f t="shared" si="1"/>
        <v>6728231</v>
      </c>
      <c r="H48" s="31">
        <f t="shared" si="1"/>
        <v>6598732</v>
      </c>
      <c r="I48" s="31">
        <f t="shared" si="1"/>
        <v>8839585</v>
      </c>
      <c r="J48" s="31">
        <f t="shared" si="1"/>
        <v>22166548</v>
      </c>
      <c r="K48" s="31">
        <f t="shared" si="1"/>
        <v>6048831</v>
      </c>
      <c r="L48" s="31">
        <f t="shared" si="1"/>
        <v>8955888</v>
      </c>
      <c r="M48" s="31">
        <f t="shared" si="1"/>
        <v>14571111</v>
      </c>
      <c r="N48" s="31">
        <f t="shared" si="1"/>
        <v>29575830</v>
      </c>
      <c r="O48" s="31">
        <f t="shared" si="1"/>
        <v>3976394</v>
      </c>
      <c r="P48" s="31">
        <f t="shared" si="1"/>
        <v>327718</v>
      </c>
      <c r="Q48" s="31">
        <f t="shared" si="1"/>
        <v>8075140</v>
      </c>
      <c r="R48" s="31">
        <f t="shared" si="1"/>
        <v>12379252</v>
      </c>
      <c r="S48" s="31">
        <f t="shared" si="1"/>
        <v>14428103</v>
      </c>
      <c r="T48" s="31">
        <f t="shared" si="1"/>
        <v>4699836</v>
      </c>
      <c r="U48" s="31">
        <f t="shared" si="1"/>
        <v>3281454</v>
      </c>
      <c r="V48" s="31">
        <f t="shared" si="1"/>
        <v>22409393</v>
      </c>
      <c r="W48" s="31">
        <f t="shared" si="1"/>
        <v>86531023</v>
      </c>
      <c r="X48" s="31">
        <f t="shared" si="1"/>
        <v>138062775</v>
      </c>
      <c r="Y48" s="31">
        <f t="shared" si="1"/>
        <v>-51531752</v>
      </c>
      <c r="Z48" s="32">
        <f>+IF(X48&lt;&gt;0,+(Y48/X48)*100,0)</f>
        <v>-37.324870516328531</v>
      </c>
      <c r="AA48" s="29">
        <f>SUM(AA35:AA47)</f>
        <v>138062775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785654</v>
      </c>
      <c r="D49" s="39">
        <f t="shared" si="2"/>
        <v>0</v>
      </c>
      <c r="E49" s="40">
        <f t="shared" si="2"/>
        <v>-43658092</v>
      </c>
      <c r="F49" s="41">
        <f t="shared" si="2"/>
        <v>-43224543</v>
      </c>
      <c r="G49" s="41">
        <f t="shared" si="2"/>
        <v>2519413</v>
      </c>
      <c r="H49" s="41">
        <f t="shared" si="2"/>
        <v>1624232</v>
      </c>
      <c r="I49" s="41">
        <f t="shared" si="2"/>
        <v>-2293116</v>
      </c>
      <c r="J49" s="41">
        <f t="shared" si="2"/>
        <v>1850529</v>
      </c>
      <c r="K49" s="41">
        <f t="shared" si="2"/>
        <v>3454321</v>
      </c>
      <c r="L49" s="41">
        <f t="shared" si="2"/>
        <v>-3601794</v>
      </c>
      <c r="M49" s="41">
        <f t="shared" si="2"/>
        <v>-4345648</v>
      </c>
      <c r="N49" s="41">
        <f t="shared" si="2"/>
        <v>-4493121</v>
      </c>
      <c r="O49" s="41">
        <f t="shared" si="2"/>
        <v>4215670</v>
      </c>
      <c r="P49" s="41">
        <f t="shared" si="2"/>
        <v>11521601</v>
      </c>
      <c r="Q49" s="41">
        <f t="shared" si="2"/>
        <v>-2549623</v>
      </c>
      <c r="R49" s="41">
        <f t="shared" si="2"/>
        <v>13187648</v>
      </c>
      <c r="S49" s="41">
        <f t="shared" si="2"/>
        <v>-3285633</v>
      </c>
      <c r="T49" s="41">
        <f t="shared" si="2"/>
        <v>989913</v>
      </c>
      <c r="U49" s="41">
        <f t="shared" si="2"/>
        <v>2381970</v>
      </c>
      <c r="V49" s="41">
        <f t="shared" si="2"/>
        <v>86250</v>
      </c>
      <c r="W49" s="41">
        <f t="shared" si="2"/>
        <v>10631306</v>
      </c>
      <c r="X49" s="41">
        <f t="shared" si="2"/>
        <v>-43224543</v>
      </c>
      <c r="Y49" s="41">
        <f t="shared" si="2"/>
        <v>53855849</v>
      </c>
      <c r="Z49" s="42">
        <f>+IF(X49&lt;&gt;0,+(Y49/X49)*100,0)</f>
        <v>-124.59553129341356</v>
      </c>
      <c r="AA49" s="39">
        <f>+AA33-AA48</f>
        <v>-43224543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785654</v>
      </c>
      <c r="D52" s="48">
        <f t="shared" si="3"/>
        <v>0</v>
      </c>
      <c r="E52" s="49">
        <f t="shared" si="3"/>
        <v>-43658092</v>
      </c>
      <c r="F52" s="50">
        <f t="shared" si="3"/>
        <v>-43224543</v>
      </c>
      <c r="G52" s="50">
        <f t="shared" si="3"/>
        <v>2519413</v>
      </c>
      <c r="H52" s="50">
        <f t="shared" si="3"/>
        <v>1624232</v>
      </c>
      <c r="I52" s="50">
        <f t="shared" si="3"/>
        <v>-2293116</v>
      </c>
      <c r="J52" s="50">
        <f t="shared" si="3"/>
        <v>1850529</v>
      </c>
      <c r="K52" s="50">
        <f t="shared" si="3"/>
        <v>3454321</v>
      </c>
      <c r="L52" s="50">
        <f t="shared" si="3"/>
        <v>-3601794</v>
      </c>
      <c r="M52" s="50">
        <f t="shared" si="3"/>
        <v>-4345648</v>
      </c>
      <c r="N52" s="50">
        <f t="shared" si="3"/>
        <v>-4493121</v>
      </c>
      <c r="O52" s="50">
        <f t="shared" si="3"/>
        <v>4215670</v>
      </c>
      <c r="P52" s="50">
        <f t="shared" si="3"/>
        <v>11521601</v>
      </c>
      <c r="Q52" s="50">
        <f t="shared" si="3"/>
        <v>-2549623</v>
      </c>
      <c r="R52" s="50">
        <f t="shared" si="3"/>
        <v>13187648</v>
      </c>
      <c r="S52" s="50">
        <f t="shared" si="3"/>
        <v>-3285633</v>
      </c>
      <c r="T52" s="50">
        <f t="shared" si="3"/>
        <v>989913</v>
      </c>
      <c r="U52" s="50">
        <f t="shared" si="3"/>
        <v>2381970</v>
      </c>
      <c r="V52" s="50">
        <f t="shared" si="3"/>
        <v>86250</v>
      </c>
      <c r="W52" s="50">
        <f t="shared" si="3"/>
        <v>10631306</v>
      </c>
      <c r="X52" s="50">
        <f t="shared" si="3"/>
        <v>-43224543</v>
      </c>
      <c r="Y52" s="50">
        <f t="shared" si="3"/>
        <v>53855849</v>
      </c>
      <c r="Z52" s="51">
        <f>+IF(X52&lt;&gt;0,+(Y52/X52)*100,0)</f>
        <v>-124.59553129341356</v>
      </c>
      <c r="AA52" s="48">
        <f>SUM(AA49:AA51)</f>
        <v>-43224543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785654</v>
      </c>
      <c r="D54" s="54">
        <f>+D52-D53</f>
        <v>0</v>
      </c>
      <c r="E54" s="55">
        <f t="shared" si="4"/>
        <v>-43658092</v>
      </c>
      <c r="F54" s="56">
        <f t="shared" si="4"/>
        <v>-43224543</v>
      </c>
      <c r="G54" s="56">
        <f t="shared" si="4"/>
        <v>2519413</v>
      </c>
      <c r="H54" s="56">
        <f t="shared" si="4"/>
        <v>1624232</v>
      </c>
      <c r="I54" s="56">
        <f t="shared" si="4"/>
        <v>-2293116</v>
      </c>
      <c r="J54" s="56">
        <f t="shared" si="4"/>
        <v>1850529</v>
      </c>
      <c r="K54" s="56">
        <f t="shared" si="4"/>
        <v>3454321</v>
      </c>
      <c r="L54" s="56">
        <f t="shared" si="4"/>
        <v>-3601794</v>
      </c>
      <c r="M54" s="56">
        <f t="shared" si="4"/>
        <v>-4345648</v>
      </c>
      <c r="N54" s="56">
        <f t="shared" si="4"/>
        <v>-4493121</v>
      </c>
      <c r="O54" s="56">
        <f t="shared" si="4"/>
        <v>4215670</v>
      </c>
      <c r="P54" s="56">
        <f t="shared" si="4"/>
        <v>11521601</v>
      </c>
      <c r="Q54" s="56">
        <f t="shared" si="4"/>
        <v>-2549623</v>
      </c>
      <c r="R54" s="56">
        <f t="shared" si="4"/>
        <v>13187648</v>
      </c>
      <c r="S54" s="56">
        <f t="shared" si="4"/>
        <v>-3285633</v>
      </c>
      <c r="T54" s="56">
        <f t="shared" si="4"/>
        <v>989913</v>
      </c>
      <c r="U54" s="56">
        <f t="shared" si="4"/>
        <v>2381970</v>
      </c>
      <c r="V54" s="56">
        <f t="shared" si="4"/>
        <v>86250</v>
      </c>
      <c r="W54" s="56">
        <f t="shared" si="4"/>
        <v>10631306</v>
      </c>
      <c r="X54" s="56">
        <f t="shared" si="4"/>
        <v>-43224543</v>
      </c>
      <c r="Y54" s="56">
        <f t="shared" si="4"/>
        <v>53855849</v>
      </c>
      <c r="Z54" s="57">
        <f>+IF(X54&lt;&gt;0,+(Y54/X54)*100,0)</f>
        <v>-124.59553129341356</v>
      </c>
      <c r="AA54" s="54">
        <f>+AA52-AA53</f>
        <v>-43224543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785654</v>
      </c>
      <c r="D57" s="48">
        <f>SUM(D54:D56)</f>
        <v>0</v>
      </c>
      <c r="E57" s="49">
        <f t="shared" si="5"/>
        <v>-43658092</v>
      </c>
      <c r="F57" s="50">
        <f t="shared" si="5"/>
        <v>-43224543</v>
      </c>
      <c r="G57" s="50">
        <f t="shared" si="5"/>
        <v>2519413</v>
      </c>
      <c r="H57" s="50">
        <f t="shared" si="5"/>
        <v>1624232</v>
      </c>
      <c r="I57" s="50">
        <f t="shared" si="5"/>
        <v>-2293116</v>
      </c>
      <c r="J57" s="50">
        <f t="shared" si="5"/>
        <v>1850529</v>
      </c>
      <c r="K57" s="50">
        <f t="shared" si="5"/>
        <v>3454321</v>
      </c>
      <c r="L57" s="50">
        <f t="shared" si="5"/>
        <v>-3601794</v>
      </c>
      <c r="M57" s="50">
        <f t="shared" si="5"/>
        <v>-4345648</v>
      </c>
      <c r="N57" s="50">
        <f t="shared" si="5"/>
        <v>-4493121</v>
      </c>
      <c r="O57" s="50">
        <f t="shared" si="5"/>
        <v>4215670</v>
      </c>
      <c r="P57" s="50">
        <f t="shared" si="5"/>
        <v>11521601</v>
      </c>
      <c r="Q57" s="50">
        <f t="shared" si="5"/>
        <v>-2549623</v>
      </c>
      <c r="R57" s="50">
        <f t="shared" si="5"/>
        <v>13187648</v>
      </c>
      <c r="S57" s="50">
        <f t="shared" si="5"/>
        <v>-3285633</v>
      </c>
      <c r="T57" s="50">
        <f t="shared" si="5"/>
        <v>989913</v>
      </c>
      <c r="U57" s="50">
        <f t="shared" si="5"/>
        <v>2381970</v>
      </c>
      <c r="V57" s="50">
        <f t="shared" si="5"/>
        <v>86250</v>
      </c>
      <c r="W57" s="50">
        <f t="shared" si="5"/>
        <v>10631306</v>
      </c>
      <c r="X57" s="50">
        <f t="shared" si="5"/>
        <v>-43224543</v>
      </c>
      <c r="Y57" s="50">
        <f t="shared" si="5"/>
        <v>53855849</v>
      </c>
      <c r="Z57" s="51">
        <f>+IF(X57&lt;&gt;0,+(Y57/X57)*100,0)</f>
        <v>-124.59553129341356</v>
      </c>
      <c r="AA57" s="48">
        <f>SUM(AA54:AA56)</f>
        <v>-43224543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785654</v>
      </c>
      <c r="D60" s="65">
        <f>SUM(D57:D59)</f>
        <v>0</v>
      </c>
      <c r="E60" s="66">
        <f t="shared" si="6"/>
        <v>-43658092</v>
      </c>
      <c r="F60" s="67">
        <f t="shared" si="6"/>
        <v>-43224543</v>
      </c>
      <c r="G60" s="67">
        <f t="shared" si="6"/>
        <v>2519413</v>
      </c>
      <c r="H60" s="67">
        <f t="shared" si="6"/>
        <v>1624232</v>
      </c>
      <c r="I60" s="67">
        <f t="shared" si="6"/>
        <v>-2293116</v>
      </c>
      <c r="J60" s="67">
        <f t="shared" si="6"/>
        <v>1850529</v>
      </c>
      <c r="K60" s="67">
        <f t="shared" si="6"/>
        <v>3454321</v>
      </c>
      <c r="L60" s="67">
        <f t="shared" si="6"/>
        <v>-3601794</v>
      </c>
      <c r="M60" s="67">
        <f t="shared" si="6"/>
        <v>-4345648</v>
      </c>
      <c r="N60" s="67">
        <f t="shared" si="6"/>
        <v>-4493121</v>
      </c>
      <c r="O60" s="67">
        <f t="shared" si="6"/>
        <v>4215670</v>
      </c>
      <c r="P60" s="67">
        <f t="shared" si="6"/>
        <v>11521601</v>
      </c>
      <c r="Q60" s="67">
        <f t="shared" si="6"/>
        <v>-2549623</v>
      </c>
      <c r="R60" s="67">
        <f t="shared" si="6"/>
        <v>13187648</v>
      </c>
      <c r="S60" s="67">
        <f t="shared" si="6"/>
        <v>-3285633</v>
      </c>
      <c r="T60" s="67">
        <f t="shared" si="6"/>
        <v>989913</v>
      </c>
      <c r="U60" s="67">
        <f t="shared" si="6"/>
        <v>2381970</v>
      </c>
      <c r="V60" s="67">
        <f t="shared" si="6"/>
        <v>86250</v>
      </c>
      <c r="W60" s="67">
        <f t="shared" si="6"/>
        <v>10631306</v>
      </c>
      <c r="X60" s="67">
        <f t="shared" si="6"/>
        <v>-43224543</v>
      </c>
      <c r="Y60" s="67">
        <f t="shared" si="6"/>
        <v>53855849</v>
      </c>
      <c r="Z60" s="68">
        <f>+IF(X60&lt;&gt;0,+(Y60/X60)*100,0)</f>
        <v>-124.59553129341356</v>
      </c>
      <c r="AA60" s="65">
        <f>SUM(AA57:AA59)</f>
        <v>-43224543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66289197</v>
      </c>
      <c r="D7" s="20"/>
      <c r="E7" s="21">
        <v>71066711</v>
      </c>
      <c r="F7" s="22">
        <v>74368375</v>
      </c>
      <c r="G7" s="22">
        <v>6506114</v>
      </c>
      <c r="H7" s="22">
        <v>7876679</v>
      </c>
      <c r="I7" s="22">
        <v>6616767</v>
      </c>
      <c r="J7" s="22">
        <v>20999560</v>
      </c>
      <c r="K7" s="22">
        <v>5210445</v>
      </c>
      <c r="L7" s="22">
        <v>5378224</v>
      </c>
      <c r="M7" s="22">
        <v>6287379</v>
      </c>
      <c r="N7" s="22">
        <v>16876048</v>
      </c>
      <c r="O7" s="22">
        <v>5300942</v>
      </c>
      <c r="P7" s="22">
        <v>3709133</v>
      </c>
      <c r="Q7" s="22">
        <v>5263939</v>
      </c>
      <c r="R7" s="22">
        <v>14274014</v>
      </c>
      <c r="S7" s="22">
        <v>5739082</v>
      </c>
      <c r="T7" s="22">
        <v>6135207</v>
      </c>
      <c r="U7" s="22">
        <v>4879960</v>
      </c>
      <c r="V7" s="22">
        <v>16754249</v>
      </c>
      <c r="W7" s="22">
        <v>68903871</v>
      </c>
      <c r="X7" s="22">
        <v>74368375</v>
      </c>
      <c r="Y7" s="22">
        <v>-5464504</v>
      </c>
      <c r="Z7" s="23">
        <v>-7.3478867865540964</v>
      </c>
      <c r="AA7" s="20">
        <v>74368375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12425279</v>
      </c>
      <c r="D13" s="20"/>
      <c r="E13" s="21">
        <v>11968254</v>
      </c>
      <c r="F13" s="22">
        <v>1670275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1670275</v>
      </c>
      <c r="Y13" s="22">
        <v>-1670275</v>
      </c>
      <c r="Z13" s="23">
        <v>-100</v>
      </c>
      <c r="AA13" s="20">
        <v>1670275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1427502</v>
      </c>
      <c r="D29" s="20"/>
      <c r="E29" s="21">
        <v>1540623</v>
      </c>
      <c r="F29" s="22">
        <v>1540623</v>
      </c>
      <c r="G29" s="22">
        <v>125384</v>
      </c>
      <c r="H29" s="22">
        <v>124948</v>
      </c>
      <c r="I29" s="22">
        <v>125021</v>
      </c>
      <c r="J29" s="22">
        <v>375353</v>
      </c>
      <c r="K29" s="22">
        <v>124513</v>
      </c>
      <c r="L29" s="22">
        <v>124368</v>
      </c>
      <c r="M29" s="22">
        <v>124368</v>
      </c>
      <c r="N29" s="22">
        <v>373249</v>
      </c>
      <c r="O29" s="22">
        <v>124078</v>
      </c>
      <c r="P29" s="22">
        <v>123932</v>
      </c>
      <c r="Q29" s="22">
        <v>123715</v>
      </c>
      <c r="R29" s="22">
        <v>371725</v>
      </c>
      <c r="S29" s="22">
        <v>123570</v>
      </c>
      <c r="T29" s="22">
        <v>122844</v>
      </c>
      <c r="U29" s="22">
        <v>123207</v>
      </c>
      <c r="V29" s="22">
        <v>369621</v>
      </c>
      <c r="W29" s="22">
        <v>1489948</v>
      </c>
      <c r="X29" s="22">
        <v>1540623</v>
      </c>
      <c r="Y29" s="22">
        <v>-50675</v>
      </c>
      <c r="Z29" s="23">
        <v>-3.2892537629257776</v>
      </c>
      <c r="AA29" s="20">
        <v>1540623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80141978</v>
      </c>
      <c r="D33" s="29">
        <f t="shared" ref="D33:Y33" si="0">SUM(D6:D32)</f>
        <v>0</v>
      </c>
      <c r="E33" s="30">
        <f t="shared" si="0"/>
        <v>84575588</v>
      </c>
      <c r="F33" s="31">
        <f t="shared" si="0"/>
        <v>77579273</v>
      </c>
      <c r="G33" s="31">
        <f t="shared" si="0"/>
        <v>6631498</v>
      </c>
      <c r="H33" s="31">
        <f t="shared" si="0"/>
        <v>8001627</v>
      </c>
      <c r="I33" s="31">
        <f t="shared" si="0"/>
        <v>6741788</v>
      </c>
      <c r="J33" s="31">
        <f t="shared" si="0"/>
        <v>21374913</v>
      </c>
      <c r="K33" s="31">
        <f t="shared" si="0"/>
        <v>5334958</v>
      </c>
      <c r="L33" s="31">
        <f t="shared" si="0"/>
        <v>5502592</v>
      </c>
      <c r="M33" s="31">
        <f t="shared" si="0"/>
        <v>6411747</v>
      </c>
      <c r="N33" s="31">
        <f t="shared" si="0"/>
        <v>17249297</v>
      </c>
      <c r="O33" s="31">
        <f t="shared" si="0"/>
        <v>5425020</v>
      </c>
      <c r="P33" s="31">
        <f t="shared" si="0"/>
        <v>3833065</v>
      </c>
      <c r="Q33" s="31">
        <f t="shared" si="0"/>
        <v>5387654</v>
      </c>
      <c r="R33" s="31">
        <f t="shared" si="0"/>
        <v>14645739</v>
      </c>
      <c r="S33" s="31">
        <f t="shared" si="0"/>
        <v>5862652</v>
      </c>
      <c r="T33" s="31">
        <f t="shared" si="0"/>
        <v>6258051</v>
      </c>
      <c r="U33" s="31">
        <f t="shared" si="0"/>
        <v>5003167</v>
      </c>
      <c r="V33" s="31">
        <f t="shared" si="0"/>
        <v>17123870</v>
      </c>
      <c r="W33" s="31">
        <f t="shared" si="0"/>
        <v>70393819</v>
      </c>
      <c r="X33" s="31">
        <f t="shared" si="0"/>
        <v>77579273</v>
      </c>
      <c r="Y33" s="31">
        <f t="shared" si="0"/>
        <v>-7185454</v>
      </c>
      <c r="Z33" s="32">
        <f>+IF(X33&lt;&gt;0,+(Y33/X33)*100,0)</f>
        <v>-9.2620795763321997</v>
      </c>
      <c r="AA33" s="29">
        <f>SUM(AA6:AA32)</f>
        <v>77579273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17618656</v>
      </c>
      <c r="D35" s="20"/>
      <c r="E35" s="21">
        <v>20482960</v>
      </c>
      <c r="F35" s="22">
        <v>19635049</v>
      </c>
      <c r="G35" s="22">
        <v>1464165</v>
      </c>
      <c r="H35" s="22">
        <v>1457046</v>
      </c>
      <c r="I35" s="22">
        <v>1614023</v>
      </c>
      <c r="J35" s="22">
        <v>4535234</v>
      </c>
      <c r="K35" s="22">
        <v>1672554</v>
      </c>
      <c r="L35" s="22">
        <v>1558262</v>
      </c>
      <c r="M35" s="22">
        <v>1710591</v>
      </c>
      <c r="N35" s="22">
        <v>4941407</v>
      </c>
      <c r="O35" s="22">
        <v>1620453</v>
      </c>
      <c r="P35" s="22">
        <v>1519721</v>
      </c>
      <c r="Q35" s="22">
        <v>1624952</v>
      </c>
      <c r="R35" s="22">
        <v>4765126</v>
      </c>
      <c r="S35" s="22">
        <v>1630425</v>
      </c>
      <c r="T35" s="22">
        <v>1749007</v>
      </c>
      <c r="U35" s="22">
        <v>1630694</v>
      </c>
      <c r="V35" s="22">
        <v>5010126</v>
      </c>
      <c r="W35" s="22">
        <v>19251893</v>
      </c>
      <c r="X35" s="22">
        <v>19635049</v>
      </c>
      <c r="Y35" s="22">
        <v>-383156</v>
      </c>
      <c r="Z35" s="23">
        <v>-1.951388051030583</v>
      </c>
      <c r="AA35" s="20">
        <v>19635049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2840972</v>
      </c>
      <c r="D38" s="20"/>
      <c r="E38" s="21">
        <v>3000000</v>
      </c>
      <c r="F38" s="22">
        <v>4000000</v>
      </c>
      <c r="G38" s="22">
        <v>232159</v>
      </c>
      <c r="H38" s="22">
        <v>178631</v>
      </c>
      <c r="I38" s="22">
        <v>216109</v>
      </c>
      <c r="J38" s="22">
        <v>626899</v>
      </c>
      <c r="K38" s="22">
        <v>331739</v>
      </c>
      <c r="L38" s="22">
        <v>368523</v>
      </c>
      <c r="M38" s="22">
        <v>284322</v>
      </c>
      <c r="N38" s="22">
        <v>984584</v>
      </c>
      <c r="O38" s="22">
        <v>219497</v>
      </c>
      <c r="P38" s="22">
        <v>259540</v>
      </c>
      <c r="Q38" s="22">
        <v>252905</v>
      </c>
      <c r="R38" s="22">
        <v>731942</v>
      </c>
      <c r="S38" s="22">
        <v>178253</v>
      </c>
      <c r="T38" s="22">
        <v>451772</v>
      </c>
      <c r="U38" s="22">
        <v>790032</v>
      </c>
      <c r="V38" s="22">
        <v>1420057</v>
      </c>
      <c r="W38" s="22">
        <v>3763482</v>
      </c>
      <c r="X38" s="22">
        <v>4000000</v>
      </c>
      <c r="Y38" s="22">
        <v>-236518</v>
      </c>
      <c r="Z38" s="23">
        <v>-5.9129500000000004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48000000</v>
      </c>
      <c r="F39" s="22">
        <v>30314582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30314582</v>
      </c>
      <c r="Y39" s="22">
        <v>-30314582</v>
      </c>
      <c r="Z39" s="23">
        <v>-100</v>
      </c>
      <c r="AA39" s="20">
        <v>30314582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14000000</v>
      </c>
      <c r="F40" s="22">
        <v>14000000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14000000</v>
      </c>
      <c r="Y40" s="22">
        <v>-14000000</v>
      </c>
      <c r="Z40" s="23">
        <v>-100</v>
      </c>
      <c r="AA40" s="20">
        <v>14000000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3288311</v>
      </c>
      <c r="D42" s="20"/>
      <c r="E42" s="21">
        <v>8500000</v>
      </c>
      <c r="F42" s="22">
        <v>8500000</v>
      </c>
      <c r="G42" s="22">
        <v>1421181</v>
      </c>
      <c r="H42" s="22"/>
      <c r="I42" s="22">
        <v>1395529</v>
      </c>
      <c r="J42" s="22">
        <v>2816710</v>
      </c>
      <c r="K42" s="22">
        <v>462670</v>
      </c>
      <c r="L42" s="22">
        <v>82021</v>
      </c>
      <c r="M42" s="22">
        <v>1340479</v>
      </c>
      <c r="N42" s="22">
        <v>1885170</v>
      </c>
      <c r="O42" s="22"/>
      <c r="P42" s="22">
        <v>4110</v>
      </c>
      <c r="Q42" s="22">
        <v>725762</v>
      </c>
      <c r="R42" s="22">
        <v>729872</v>
      </c>
      <c r="S42" s="22">
        <v>806400</v>
      </c>
      <c r="T42" s="22">
        <v>721466</v>
      </c>
      <c r="U42" s="22">
        <v>888186</v>
      </c>
      <c r="V42" s="22">
        <v>2416052</v>
      </c>
      <c r="W42" s="22">
        <v>7847804</v>
      </c>
      <c r="X42" s="22">
        <v>8500000</v>
      </c>
      <c r="Y42" s="22">
        <v>-652196</v>
      </c>
      <c r="Z42" s="23">
        <v>-7.6728941176470586</v>
      </c>
      <c r="AA42" s="20">
        <v>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1179145</v>
      </c>
      <c r="D44" s="20"/>
      <c r="E44" s="21">
        <v>125002</v>
      </c>
      <c r="F44" s="22">
        <v>125002</v>
      </c>
      <c r="G44" s="22">
        <v>70688</v>
      </c>
      <c r="H44" s="22">
        <v>224832</v>
      </c>
      <c r="I44" s="22">
        <v>217641</v>
      </c>
      <c r="J44" s="22">
        <v>513161</v>
      </c>
      <c r="K44" s="22">
        <v>176475</v>
      </c>
      <c r="L44" s="22">
        <v>312002</v>
      </c>
      <c r="M44" s="22">
        <v>153892</v>
      </c>
      <c r="N44" s="22">
        <v>642369</v>
      </c>
      <c r="O44" s="22">
        <v>139464</v>
      </c>
      <c r="P44" s="22">
        <v>155275</v>
      </c>
      <c r="Q44" s="22">
        <v>441289</v>
      </c>
      <c r="R44" s="22">
        <v>736028</v>
      </c>
      <c r="S44" s="22">
        <v>194234</v>
      </c>
      <c r="T44" s="22">
        <v>117300</v>
      </c>
      <c r="U44" s="22">
        <v>77291</v>
      </c>
      <c r="V44" s="22">
        <v>388825</v>
      </c>
      <c r="W44" s="22">
        <v>2280383</v>
      </c>
      <c r="X44" s="22">
        <v>125002</v>
      </c>
      <c r="Y44" s="22">
        <v>2155381</v>
      </c>
      <c r="Z44" s="23">
        <v>1724.2772115646151</v>
      </c>
      <c r="AA44" s="20">
        <v>125002</v>
      </c>
    </row>
    <row r="45" spans="1:27" x14ac:dyDescent="0.25">
      <c r="A45" s="19" t="s">
        <v>70</v>
      </c>
      <c r="B45" s="15" t="s">
        <v>32</v>
      </c>
      <c r="C45" s="20">
        <v>728460</v>
      </c>
      <c r="D45" s="20"/>
      <c r="E45" s="21">
        <v>170505</v>
      </c>
      <c r="F45" s="22">
        <v>170505</v>
      </c>
      <c r="G45" s="22">
        <v>16298</v>
      </c>
      <c r="H45" s="22">
        <v>12408</v>
      </c>
      <c r="I45" s="22">
        <v>14065</v>
      </c>
      <c r="J45" s="22">
        <v>42771</v>
      </c>
      <c r="K45" s="22">
        <v>13924</v>
      </c>
      <c r="L45" s="22">
        <v>13272</v>
      </c>
      <c r="M45" s="22">
        <v>13730</v>
      </c>
      <c r="N45" s="22">
        <v>40926</v>
      </c>
      <c r="O45" s="22">
        <v>13837</v>
      </c>
      <c r="P45" s="22">
        <v>12476</v>
      </c>
      <c r="Q45" s="22">
        <v>13335</v>
      </c>
      <c r="R45" s="22">
        <v>39648</v>
      </c>
      <c r="S45" s="22">
        <v>13469</v>
      </c>
      <c r="T45" s="22">
        <v>15608</v>
      </c>
      <c r="U45" s="22">
        <v>13469</v>
      </c>
      <c r="V45" s="22">
        <v>42546</v>
      </c>
      <c r="W45" s="22">
        <v>165891</v>
      </c>
      <c r="X45" s="22">
        <v>170505</v>
      </c>
      <c r="Y45" s="22">
        <v>-4614</v>
      </c>
      <c r="Z45" s="23">
        <v>-2.7060790006158175</v>
      </c>
      <c r="AA45" s="20">
        <v>170505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25655544</v>
      </c>
      <c r="D48" s="29">
        <f t="shared" ref="D48:Y48" si="1">SUM(D35:D47)</f>
        <v>0</v>
      </c>
      <c r="E48" s="30">
        <f t="shared" si="1"/>
        <v>94278467</v>
      </c>
      <c r="F48" s="31">
        <f t="shared" si="1"/>
        <v>76745138</v>
      </c>
      <c r="G48" s="31">
        <f t="shared" si="1"/>
        <v>3204491</v>
      </c>
      <c r="H48" s="31">
        <f t="shared" si="1"/>
        <v>1872917</v>
      </c>
      <c r="I48" s="31">
        <f t="shared" si="1"/>
        <v>3457367</v>
      </c>
      <c r="J48" s="31">
        <f t="shared" si="1"/>
        <v>8534775</v>
      </c>
      <c r="K48" s="31">
        <f t="shared" si="1"/>
        <v>2657362</v>
      </c>
      <c r="L48" s="31">
        <f t="shared" si="1"/>
        <v>2334080</v>
      </c>
      <c r="M48" s="31">
        <f t="shared" si="1"/>
        <v>3503014</v>
      </c>
      <c r="N48" s="31">
        <f t="shared" si="1"/>
        <v>8494456</v>
      </c>
      <c r="O48" s="31">
        <f t="shared" si="1"/>
        <v>1993251</v>
      </c>
      <c r="P48" s="31">
        <f t="shared" si="1"/>
        <v>1951122</v>
      </c>
      <c r="Q48" s="31">
        <f t="shared" si="1"/>
        <v>3058243</v>
      </c>
      <c r="R48" s="31">
        <f t="shared" si="1"/>
        <v>7002616</v>
      </c>
      <c r="S48" s="31">
        <f t="shared" si="1"/>
        <v>2822781</v>
      </c>
      <c r="T48" s="31">
        <f t="shared" si="1"/>
        <v>3055153</v>
      </c>
      <c r="U48" s="31">
        <f t="shared" si="1"/>
        <v>3399672</v>
      </c>
      <c r="V48" s="31">
        <f t="shared" si="1"/>
        <v>9277606</v>
      </c>
      <c r="W48" s="31">
        <f t="shared" si="1"/>
        <v>33309453</v>
      </c>
      <c r="X48" s="31">
        <f t="shared" si="1"/>
        <v>76745138</v>
      </c>
      <c r="Y48" s="31">
        <f t="shared" si="1"/>
        <v>-43435685</v>
      </c>
      <c r="Z48" s="32">
        <f>+IF(X48&lt;&gt;0,+(Y48/X48)*100,0)</f>
        <v>-56.597311741103397</v>
      </c>
      <c r="AA48" s="29">
        <f>SUM(AA35:AA47)</f>
        <v>76745138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54486434</v>
      </c>
      <c r="D49" s="39">
        <f t="shared" si="2"/>
        <v>0</v>
      </c>
      <c r="E49" s="40">
        <f t="shared" si="2"/>
        <v>-9702879</v>
      </c>
      <c r="F49" s="41">
        <f t="shared" si="2"/>
        <v>834135</v>
      </c>
      <c r="G49" s="41">
        <f t="shared" si="2"/>
        <v>3427007</v>
      </c>
      <c r="H49" s="41">
        <f t="shared" si="2"/>
        <v>6128710</v>
      </c>
      <c r="I49" s="41">
        <f t="shared" si="2"/>
        <v>3284421</v>
      </c>
      <c r="J49" s="41">
        <f t="shared" si="2"/>
        <v>12840138</v>
      </c>
      <c r="K49" s="41">
        <f t="shared" si="2"/>
        <v>2677596</v>
      </c>
      <c r="L49" s="41">
        <f t="shared" si="2"/>
        <v>3168512</v>
      </c>
      <c r="M49" s="41">
        <f t="shared" si="2"/>
        <v>2908733</v>
      </c>
      <c r="N49" s="41">
        <f t="shared" si="2"/>
        <v>8754841</v>
      </c>
      <c r="O49" s="41">
        <f t="shared" si="2"/>
        <v>3431769</v>
      </c>
      <c r="P49" s="41">
        <f t="shared" si="2"/>
        <v>1881943</v>
      </c>
      <c r="Q49" s="41">
        <f t="shared" si="2"/>
        <v>2329411</v>
      </c>
      <c r="R49" s="41">
        <f t="shared" si="2"/>
        <v>7643123</v>
      </c>
      <c r="S49" s="41">
        <f t="shared" si="2"/>
        <v>3039871</v>
      </c>
      <c r="T49" s="41">
        <f t="shared" si="2"/>
        <v>3202898</v>
      </c>
      <c r="U49" s="41">
        <f t="shared" si="2"/>
        <v>1603495</v>
      </c>
      <c r="V49" s="41">
        <f t="shared" si="2"/>
        <v>7846264</v>
      </c>
      <c r="W49" s="41">
        <f t="shared" si="2"/>
        <v>37084366</v>
      </c>
      <c r="X49" s="41">
        <f t="shared" si="2"/>
        <v>834135</v>
      </c>
      <c r="Y49" s="41">
        <f t="shared" si="2"/>
        <v>36250231</v>
      </c>
      <c r="Z49" s="42">
        <f>+IF(X49&lt;&gt;0,+(Y49/X49)*100,0)</f>
        <v>4345.8470151714055</v>
      </c>
      <c r="AA49" s="39">
        <f>+AA33-AA48</f>
        <v>834135</v>
      </c>
    </row>
    <row r="50" spans="1:27" x14ac:dyDescent="0.25">
      <c r="A50" s="43" t="s">
        <v>75</v>
      </c>
      <c r="B50" s="15" t="s">
        <v>32</v>
      </c>
      <c r="C50" s="20">
        <v>84999244</v>
      </c>
      <c r="D50" s="20"/>
      <c r="E50" s="21">
        <v>79773000</v>
      </c>
      <c r="F50" s="22">
        <v>79112000</v>
      </c>
      <c r="G50" s="22"/>
      <c r="H50" s="22"/>
      <c r="I50" s="22">
        <v>6184013</v>
      </c>
      <c r="J50" s="22">
        <v>6184013</v>
      </c>
      <c r="K50" s="22">
        <v>5452644</v>
      </c>
      <c r="L50" s="22">
        <v>3953706</v>
      </c>
      <c r="M50" s="22">
        <v>6456768</v>
      </c>
      <c r="N50" s="22">
        <v>15863118</v>
      </c>
      <c r="O50" s="22"/>
      <c r="P50" s="22">
        <v>3073951</v>
      </c>
      <c r="Q50" s="22">
        <v>2967117</v>
      </c>
      <c r="R50" s="22">
        <v>6041068</v>
      </c>
      <c r="S50" s="22">
        <v>3539447</v>
      </c>
      <c r="T50" s="22">
        <v>4238025</v>
      </c>
      <c r="U50" s="22">
        <v>17367892</v>
      </c>
      <c r="V50" s="22">
        <v>25145364</v>
      </c>
      <c r="W50" s="22">
        <v>53233563</v>
      </c>
      <c r="X50" s="22">
        <v>79112000</v>
      </c>
      <c r="Y50" s="22">
        <v>-25878437</v>
      </c>
      <c r="Z50" s="23">
        <v>-32.71113990292244</v>
      </c>
      <c r="AA50" s="20">
        <v>79112000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139485678</v>
      </c>
      <c r="D52" s="48">
        <f t="shared" si="3"/>
        <v>0</v>
      </c>
      <c r="E52" s="49">
        <f t="shared" si="3"/>
        <v>70070121</v>
      </c>
      <c r="F52" s="50">
        <f t="shared" si="3"/>
        <v>79946135</v>
      </c>
      <c r="G52" s="50">
        <f t="shared" si="3"/>
        <v>3427007</v>
      </c>
      <c r="H52" s="50">
        <f t="shared" si="3"/>
        <v>6128710</v>
      </c>
      <c r="I52" s="50">
        <f t="shared" si="3"/>
        <v>9468434</v>
      </c>
      <c r="J52" s="50">
        <f t="shared" si="3"/>
        <v>19024151</v>
      </c>
      <c r="K52" s="50">
        <f t="shared" si="3"/>
        <v>8130240</v>
      </c>
      <c r="L52" s="50">
        <f t="shared" si="3"/>
        <v>7122218</v>
      </c>
      <c r="M52" s="50">
        <f t="shared" si="3"/>
        <v>9365501</v>
      </c>
      <c r="N52" s="50">
        <f t="shared" si="3"/>
        <v>24617959</v>
      </c>
      <c r="O52" s="50">
        <f t="shared" si="3"/>
        <v>3431769</v>
      </c>
      <c r="P52" s="50">
        <f t="shared" si="3"/>
        <v>4955894</v>
      </c>
      <c r="Q52" s="50">
        <f t="shared" si="3"/>
        <v>5296528</v>
      </c>
      <c r="R52" s="50">
        <f t="shared" si="3"/>
        <v>13684191</v>
      </c>
      <c r="S52" s="50">
        <f t="shared" si="3"/>
        <v>6579318</v>
      </c>
      <c r="T52" s="50">
        <f t="shared" si="3"/>
        <v>7440923</v>
      </c>
      <c r="U52" s="50">
        <f t="shared" si="3"/>
        <v>18971387</v>
      </c>
      <c r="V52" s="50">
        <f t="shared" si="3"/>
        <v>32991628</v>
      </c>
      <c r="W52" s="50">
        <f t="shared" si="3"/>
        <v>90317929</v>
      </c>
      <c r="X52" s="50">
        <f t="shared" si="3"/>
        <v>79946135</v>
      </c>
      <c r="Y52" s="50">
        <f t="shared" si="3"/>
        <v>10371794</v>
      </c>
      <c r="Z52" s="51">
        <f>+IF(X52&lt;&gt;0,+(Y52/X52)*100,0)</f>
        <v>12.973477704707051</v>
      </c>
      <c r="AA52" s="48">
        <f>SUM(AA49:AA51)</f>
        <v>79946135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139485678</v>
      </c>
      <c r="D54" s="54">
        <f>+D52-D53</f>
        <v>0</v>
      </c>
      <c r="E54" s="55">
        <f t="shared" si="4"/>
        <v>70070121</v>
      </c>
      <c r="F54" s="56">
        <f t="shared" si="4"/>
        <v>79946135</v>
      </c>
      <c r="G54" s="56">
        <f t="shared" si="4"/>
        <v>3427007</v>
      </c>
      <c r="H54" s="56">
        <f t="shared" si="4"/>
        <v>6128710</v>
      </c>
      <c r="I54" s="56">
        <f t="shared" si="4"/>
        <v>9468434</v>
      </c>
      <c r="J54" s="56">
        <f t="shared" si="4"/>
        <v>19024151</v>
      </c>
      <c r="K54" s="56">
        <f t="shared" si="4"/>
        <v>8130240</v>
      </c>
      <c r="L54" s="56">
        <f t="shared" si="4"/>
        <v>7122218</v>
      </c>
      <c r="M54" s="56">
        <f t="shared" si="4"/>
        <v>9365501</v>
      </c>
      <c r="N54" s="56">
        <f t="shared" si="4"/>
        <v>24617959</v>
      </c>
      <c r="O54" s="56">
        <f t="shared" si="4"/>
        <v>3431769</v>
      </c>
      <c r="P54" s="56">
        <f t="shared" si="4"/>
        <v>4955894</v>
      </c>
      <c r="Q54" s="56">
        <f t="shared" si="4"/>
        <v>5296528</v>
      </c>
      <c r="R54" s="56">
        <f t="shared" si="4"/>
        <v>13684191</v>
      </c>
      <c r="S54" s="56">
        <f t="shared" si="4"/>
        <v>6579318</v>
      </c>
      <c r="T54" s="56">
        <f t="shared" si="4"/>
        <v>7440923</v>
      </c>
      <c r="U54" s="56">
        <f t="shared" si="4"/>
        <v>18971387</v>
      </c>
      <c r="V54" s="56">
        <f t="shared" si="4"/>
        <v>32991628</v>
      </c>
      <c r="W54" s="56">
        <f t="shared" si="4"/>
        <v>90317929</v>
      </c>
      <c r="X54" s="56">
        <f t="shared" si="4"/>
        <v>79946135</v>
      </c>
      <c r="Y54" s="56">
        <f t="shared" si="4"/>
        <v>10371794</v>
      </c>
      <c r="Z54" s="57">
        <f>+IF(X54&lt;&gt;0,+(Y54/X54)*100,0)</f>
        <v>12.973477704707051</v>
      </c>
      <c r="AA54" s="54">
        <f>+AA52-AA53</f>
        <v>79946135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139485678</v>
      </c>
      <c r="D57" s="48">
        <f>SUM(D54:D56)</f>
        <v>0</v>
      </c>
      <c r="E57" s="49">
        <f t="shared" si="5"/>
        <v>70070121</v>
      </c>
      <c r="F57" s="50">
        <f t="shared" si="5"/>
        <v>79946135</v>
      </c>
      <c r="G57" s="50">
        <f t="shared" si="5"/>
        <v>3427007</v>
      </c>
      <c r="H57" s="50">
        <f t="shared" si="5"/>
        <v>6128710</v>
      </c>
      <c r="I57" s="50">
        <f t="shared" si="5"/>
        <v>9468434</v>
      </c>
      <c r="J57" s="50">
        <f t="shared" si="5"/>
        <v>19024151</v>
      </c>
      <c r="K57" s="50">
        <f t="shared" si="5"/>
        <v>8130240</v>
      </c>
      <c r="L57" s="50">
        <f t="shared" si="5"/>
        <v>7122218</v>
      </c>
      <c r="M57" s="50">
        <f t="shared" si="5"/>
        <v>9365501</v>
      </c>
      <c r="N57" s="50">
        <f t="shared" si="5"/>
        <v>24617959</v>
      </c>
      <c r="O57" s="50">
        <f t="shared" si="5"/>
        <v>3431769</v>
      </c>
      <c r="P57" s="50">
        <f t="shared" si="5"/>
        <v>4955894</v>
      </c>
      <c r="Q57" s="50">
        <f t="shared" si="5"/>
        <v>5296528</v>
      </c>
      <c r="R57" s="50">
        <f t="shared" si="5"/>
        <v>13684191</v>
      </c>
      <c r="S57" s="50">
        <f t="shared" si="5"/>
        <v>6579318</v>
      </c>
      <c r="T57" s="50">
        <f t="shared" si="5"/>
        <v>7440923</v>
      </c>
      <c r="U57" s="50">
        <f t="shared" si="5"/>
        <v>18971387</v>
      </c>
      <c r="V57" s="50">
        <f t="shared" si="5"/>
        <v>32991628</v>
      </c>
      <c r="W57" s="50">
        <f t="shared" si="5"/>
        <v>90317929</v>
      </c>
      <c r="X57" s="50">
        <f t="shared" si="5"/>
        <v>79946135</v>
      </c>
      <c r="Y57" s="50">
        <f t="shared" si="5"/>
        <v>10371794</v>
      </c>
      <c r="Z57" s="51">
        <f>+IF(X57&lt;&gt;0,+(Y57/X57)*100,0)</f>
        <v>12.973477704707051</v>
      </c>
      <c r="AA57" s="48">
        <f>SUM(AA54:AA56)</f>
        <v>79946135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139485678</v>
      </c>
      <c r="D60" s="65">
        <f>SUM(D57:D59)</f>
        <v>0</v>
      </c>
      <c r="E60" s="66">
        <f t="shared" si="6"/>
        <v>70070121</v>
      </c>
      <c r="F60" s="67">
        <f t="shared" si="6"/>
        <v>79946135</v>
      </c>
      <c r="G60" s="67">
        <f t="shared" si="6"/>
        <v>3427007</v>
      </c>
      <c r="H60" s="67">
        <f t="shared" si="6"/>
        <v>6128710</v>
      </c>
      <c r="I60" s="67">
        <f t="shared" si="6"/>
        <v>9468434</v>
      </c>
      <c r="J60" s="67">
        <f t="shared" si="6"/>
        <v>19024151</v>
      </c>
      <c r="K60" s="67">
        <f t="shared" si="6"/>
        <v>8130240</v>
      </c>
      <c r="L60" s="67">
        <f t="shared" si="6"/>
        <v>7122218</v>
      </c>
      <c r="M60" s="67">
        <f t="shared" si="6"/>
        <v>9365501</v>
      </c>
      <c r="N60" s="67">
        <f t="shared" si="6"/>
        <v>24617959</v>
      </c>
      <c r="O60" s="67">
        <f t="shared" si="6"/>
        <v>3431769</v>
      </c>
      <c r="P60" s="67">
        <f t="shared" si="6"/>
        <v>4955894</v>
      </c>
      <c r="Q60" s="67">
        <f t="shared" si="6"/>
        <v>5296528</v>
      </c>
      <c r="R60" s="67">
        <f t="shared" si="6"/>
        <v>13684191</v>
      </c>
      <c r="S60" s="67">
        <f t="shared" si="6"/>
        <v>6579318</v>
      </c>
      <c r="T60" s="67">
        <f t="shared" si="6"/>
        <v>7440923</v>
      </c>
      <c r="U60" s="67">
        <f t="shared" si="6"/>
        <v>18971387</v>
      </c>
      <c r="V60" s="67">
        <f t="shared" si="6"/>
        <v>32991628</v>
      </c>
      <c r="W60" s="67">
        <f t="shared" si="6"/>
        <v>90317929</v>
      </c>
      <c r="X60" s="67">
        <f t="shared" si="6"/>
        <v>79946135</v>
      </c>
      <c r="Y60" s="67">
        <f t="shared" si="6"/>
        <v>10371794</v>
      </c>
      <c r="Z60" s="68">
        <f>+IF(X60&lt;&gt;0,+(Y60/X60)*100,0)</f>
        <v>12.973477704707051</v>
      </c>
      <c r="AA60" s="65">
        <f>SUM(AA57:AA59)</f>
        <v>79946135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41216578</v>
      </c>
      <c r="D7" s="20"/>
      <c r="E7" s="21">
        <v>51931049</v>
      </c>
      <c r="F7" s="22">
        <v>42893652</v>
      </c>
      <c r="G7" s="22">
        <v>2967316</v>
      </c>
      <c r="H7" s="22">
        <v>5189082</v>
      </c>
      <c r="I7" s="22">
        <v>4141205</v>
      </c>
      <c r="J7" s="22">
        <v>12297603</v>
      </c>
      <c r="K7" s="22">
        <v>4383824</v>
      </c>
      <c r="L7" s="22">
        <v>-1284947</v>
      </c>
      <c r="M7" s="22">
        <v>2400704</v>
      </c>
      <c r="N7" s="22">
        <v>5499581</v>
      </c>
      <c r="O7" s="22">
        <v>3988870</v>
      </c>
      <c r="P7" s="22">
        <v>2686961</v>
      </c>
      <c r="Q7" s="22">
        <v>2908395</v>
      </c>
      <c r="R7" s="22">
        <v>9584226</v>
      </c>
      <c r="S7" s="22">
        <v>2958812</v>
      </c>
      <c r="T7" s="22">
        <v>3536252</v>
      </c>
      <c r="U7" s="22">
        <v>2921431</v>
      </c>
      <c r="V7" s="22">
        <v>9416495</v>
      </c>
      <c r="W7" s="22">
        <v>36797905</v>
      </c>
      <c r="X7" s="22">
        <v>42893652</v>
      </c>
      <c r="Y7" s="22">
        <v>-6095747</v>
      </c>
      <c r="Z7" s="23">
        <v>-14.211303341576045</v>
      </c>
      <c r="AA7" s="20">
        <v>42893652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1344192</v>
      </c>
      <c r="D13" s="20"/>
      <c r="E13" s="21">
        <v>860221</v>
      </c>
      <c r="F13" s="22">
        <v>860221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860221</v>
      </c>
      <c r="Y13" s="22">
        <v>-860221</v>
      </c>
      <c r="Z13" s="23">
        <v>-100</v>
      </c>
      <c r="AA13" s="20">
        <v>860221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193933049</v>
      </c>
      <c r="D26" s="20"/>
      <c r="E26" s="21">
        <v>207081444</v>
      </c>
      <c r="F26" s="22">
        <v>207081444</v>
      </c>
      <c r="G26" s="22">
        <v>85784022</v>
      </c>
      <c r="H26" s="22"/>
      <c r="I26" s="22"/>
      <c r="J26" s="22">
        <v>85784022</v>
      </c>
      <c r="K26" s="22"/>
      <c r="L26" s="22"/>
      <c r="M26" s="22">
        <v>68627119</v>
      </c>
      <c r="N26" s="22">
        <v>68627119</v>
      </c>
      <c r="O26" s="22"/>
      <c r="P26" s="22"/>
      <c r="Q26" s="22">
        <v>51470216</v>
      </c>
      <c r="R26" s="22">
        <v>51470216</v>
      </c>
      <c r="S26" s="22"/>
      <c r="T26" s="22"/>
      <c r="U26" s="22"/>
      <c r="V26" s="22"/>
      <c r="W26" s="22">
        <v>205881357</v>
      </c>
      <c r="X26" s="22">
        <v>207081444</v>
      </c>
      <c r="Y26" s="22">
        <v>-1200087</v>
      </c>
      <c r="Z26" s="23">
        <v>-0.57952416055201939</v>
      </c>
      <c r="AA26" s="20">
        <v>207081444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15684</v>
      </c>
      <c r="H27" s="22">
        <v>15839</v>
      </c>
      <c r="I27" s="22">
        <v>15734</v>
      </c>
      <c r="J27" s="22">
        <v>47257</v>
      </c>
      <c r="K27" s="22">
        <v>15549</v>
      </c>
      <c r="L27" s="22">
        <v>15653</v>
      </c>
      <c r="M27" s="22">
        <v>15399</v>
      </c>
      <c r="N27" s="22">
        <v>46601</v>
      </c>
      <c r="O27" s="22">
        <v>15620</v>
      </c>
      <c r="P27" s="22">
        <v>15380</v>
      </c>
      <c r="Q27" s="22">
        <v>15296</v>
      </c>
      <c r="R27" s="22">
        <v>46296</v>
      </c>
      <c r="S27" s="22">
        <v>14899</v>
      </c>
      <c r="T27" s="22">
        <v>14805</v>
      </c>
      <c r="U27" s="22">
        <v>14538</v>
      </c>
      <c r="V27" s="22">
        <v>44242</v>
      </c>
      <c r="W27" s="22">
        <v>184396</v>
      </c>
      <c r="X27" s="22"/>
      <c r="Y27" s="22">
        <v>184396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49057</v>
      </c>
      <c r="H29" s="22">
        <v>49150</v>
      </c>
      <c r="I29" s="22">
        <v>49204</v>
      </c>
      <c r="J29" s="22">
        <v>147411</v>
      </c>
      <c r="K29" s="22">
        <v>49204</v>
      </c>
      <c r="L29" s="22">
        <v>49204</v>
      </c>
      <c r="M29" s="22">
        <v>49204</v>
      </c>
      <c r="N29" s="22">
        <v>147612</v>
      </c>
      <c r="O29" s="22">
        <v>49204</v>
      </c>
      <c r="P29" s="22">
        <v>49204</v>
      </c>
      <c r="Q29" s="22">
        <v>49204</v>
      </c>
      <c r="R29" s="22">
        <v>147612</v>
      </c>
      <c r="S29" s="22">
        <v>49204</v>
      </c>
      <c r="T29" s="22">
        <v>135004</v>
      </c>
      <c r="U29" s="22">
        <v>57004</v>
      </c>
      <c r="V29" s="22">
        <v>241212</v>
      </c>
      <c r="W29" s="22">
        <v>683847</v>
      </c>
      <c r="X29" s="22"/>
      <c r="Y29" s="22">
        <v>683847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236498783</v>
      </c>
      <c r="D33" s="29">
        <f t="shared" ref="D33:Y33" si="0">SUM(D6:D32)</f>
        <v>0</v>
      </c>
      <c r="E33" s="30">
        <f t="shared" si="0"/>
        <v>259872714</v>
      </c>
      <c r="F33" s="31">
        <f t="shared" si="0"/>
        <v>250835317</v>
      </c>
      <c r="G33" s="31">
        <f t="shared" si="0"/>
        <v>88816079</v>
      </c>
      <c r="H33" s="31">
        <f t="shared" si="0"/>
        <v>5254071</v>
      </c>
      <c r="I33" s="31">
        <f t="shared" si="0"/>
        <v>4206143</v>
      </c>
      <c r="J33" s="31">
        <f t="shared" si="0"/>
        <v>98276293</v>
      </c>
      <c r="K33" s="31">
        <f t="shared" si="0"/>
        <v>4448577</v>
      </c>
      <c r="L33" s="31">
        <f t="shared" si="0"/>
        <v>-1220090</v>
      </c>
      <c r="M33" s="31">
        <f t="shared" si="0"/>
        <v>71092426</v>
      </c>
      <c r="N33" s="31">
        <f t="shared" si="0"/>
        <v>74320913</v>
      </c>
      <c r="O33" s="31">
        <f t="shared" si="0"/>
        <v>4053694</v>
      </c>
      <c r="P33" s="31">
        <f t="shared" si="0"/>
        <v>2751545</v>
      </c>
      <c r="Q33" s="31">
        <f t="shared" si="0"/>
        <v>54443111</v>
      </c>
      <c r="R33" s="31">
        <f t="shared" si="0"/>
        <v>61248350</v>
      </c>
      <c r="S33" s="31">
        <f t="shared" si="0"/>
        <v>3022915</v>
      </c>
      <c r="T33" s="31">
        <f t="shared" si="0"/>
        <v>3686061</v>
      </c>
      <c r="U33" s="31">
        <f t="shared" si="0"/>
        <v>2992973</v>
      </c>
      <c r="V33" s="31">
        <f t="shared" si="0"/>
        <v>9701949</v>
      </c>
      <c r="W33" s="31">
        <f t="shared" si="0"/>
        <v>243547505</v>
      </c>
      <c r="X33" s="31">
        <f t="shared" si="0"/>
        <v>250835317</v>
      </c>
      <c r="Y33" s="31">
        <f t="shared" si="0"/>
        <v>-7287812</v>
      </c>
      <c r="Z33" s="32">
        <f>+IF(X33&lt;&gt;0,+(Y33/X33)*100,0)</f>
        <v>-2.905417023074147</v>
      </c>
      <c r="AA33" s="29">
        <f>SUM(AA6:AA32)</f>
        <v>250835317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175231309</v>
      </c>
      <c r="D35" s="20"/>
      <c r="E35" s="21">
        <v>135684555</v>
      </c>
      <c r="F35" s="22">
        <v>147414967</v>
      </c>
      <c r="G35" s="22">
        <v>13798239</v>
      </c>
      <c r="H35" s="22">
        <v>13425887</v>
      </c>
      <c r="I35" s="22">
        <v>14447486</v>
      </c>
      <c r="J35" s="22">
        <v>41671612</v>
      </c>
      <c r="K35" s="22">
        <v>13901925</v>
      </c>
      <c r="L35" s="22">
        <v>21524041</v>
      </c>
      <c r="M35" s="22">
        <v>14497770</v>
      </c>
      <c r="N35" s="22">
        <v>49923736</v>
      </c>
      <c r="O35" s="22">
        <v>14194834</v>
      </c>
      <c r="P35" s="22">
        <v>13684337</v>
      </c>
      <c r="Q35" s="22">
        <v>13722159</v>
      </c>
      <c r="R35" s="22">
        <v>41601330</v>
      </c>
      <c r="S35" s="22">
        <v>13823347</v>
      </c>
      <c r="T35" s="22">
        <v>14344668</v>
      </c>
      <c r="U35" s="22">
        <v>11122049</v>
      </c>
      <c r="V35" s="22">
        <v>39290064</v>
      </c>
      <c r="W35" s="22">
        <v>172486742</v>
      </c>
      <c r="X35" s="22">
        <v>147414967</v>
      </c>
      <c r="Y35" s="22">
        <v>25071775</v>
      </c>
      <c r="Z35" s="23">
        <v>17.007618364829945</v>
      </c>
      <c r="AA35" s="20">
        <v>147414967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31747189</v>
      </c>
      <c r="D38" s="20"/>
      <c r="E38" s="21">
        <v>31663122</v>
      </c>
      <c r="F38" s="22">
        <v>47684734</v>
      </c>
      <c r="G38" s="22">
        <v>1988411</v>
      </c>
      <c r="H38" s="22">
        <v>2373071</v>
      </c>
      <c r="I38" s="22">
        <v>710002</v>
      </c>
      <c r="J38" s="22">
        <v>5071484</v>
      </c>
      <c r="K38" s="22">
        <v>8003742</v>
      </c>
      <c r="L38" s="22">
        <v>6164114</v>
      </c>
      <c r="M38" s="22">
        <v>6114995</v>
      </c>
      <c r="N38" s="22">
        <v>20282851</v>
      </c>
      <c r="O38" s="22">
        <v>938522</v>
      </c>
      <c r="P38" s="22">
        <v>4126643</v>
      </c>
      <c r="Q38" s="22">
        <v>644267</v>
      </c>
      <c r="R38" s="22">
        <v>5709432</v>
      </c>
      <c r="S38" s="22">
        <v>2967139</v>
      </c>
      <c r="T38" s="22">
        <v>5232767</v>
      </c>
      <c r="U38" s="22">
        <v>6129139</v>
      </c>
      <c r="V38" s="22">
        <v>14329045</v>
      </c>
      <c r="W38" s="22">
        <v>45392812</v>
      </c>
      <c r="X38" s="22">
        <v>47684734</v>
      </c>
      <c r="Y38" s="22">
        <v>-2291922</v>
      </c>
      <c r="Z38" s="23">
        <v>-4.8064061760310963</v>
      </c>
      <c r="AA38" s="20">
        <v>47684734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48969226</v>
      </c>
      <c r="D40" s="20"/>
      <c r="E40" s="21">
        <v>35975288</v>
      </c>
      <c r="F40" s="22">
        <v>43261086</v>
      </c>
      <c r="G40" s="22"/>
      <c r="H40" s="22">
        <v>5995882</v>
      </c>
      <c r="I40" s="22">
        <v>2997942</v>
      </c>
      <c r="J40" s="22">
        <v>8993824</v>
      </c>
      <c r="K40" s="22">
        <v>2997942</v>
      </c>
      <c r="L40" s="22"/>
      <c r="M40" s="22">
        <v>11225205</v>
      </c>
      <c r="N40" s="22">
        <v>14223147</v>
      </c>
      <c r="O40" s="22">
        <v>3868948</v>
      </c>
      <c r="P40" s="22">
        <v>3868943</v>
      </c>
      <c r="Q40" s="22">
        <v>3868942</v>
      </c>
      <c r="R40" s="22">
        <v>11606833</v>
      </c>
      <c r="S40" s="22">
        <v>3868755</v>
      </c>
      <c r="T40" s="22">
        <v>3868756</v>
      </c>
      <c r="U40" s="22">
        <v>-69787</v>
      </c>
      <c r="V40" s="22">
        <v>7667724</v>
      </c>
      <c r="W40" s="22">
        <v>42491528</v>
      </c>
      <c r="X40" s="22">
        <v>43261086</v>
      </c>
      <c r="Y40" s="22">
        <v>-769558</v>
      </c>
      <c r="Z40" s="23">
        <v>-1.7788688892368536</v>
      </c>
      <c r="AA40" s="20">
        <v>43261086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11016961</v>
      </c>
      <c r="D42" s="20"/>
      <c r="E42" s="21">
        <v>13181903</v>
      </c>
      <c r="F42" s="22">
        <v>9785353</v>
      </c>
      <c r="G42" s="22"/>
      <c r="H42" s="22">
        <v>510429</v>
      </c>
      <c r="I42" s="22"/>
      <c r="J42" s="22">
        <v>510429</v>
      </c>
      <c r="K42" s="22">
        <v>66181</v>
      </c>
      <c r="L42" s="22">
        <v>2660894</v>
      </c>
      <c r="M42" s="22"/>
      <c r="N42" s="22">
        <v>2727075</v>
      </c>
      <c r="O42" s="22"/>
      <c r="P42" s="22">
        <v>-195641</v>
      </c>
      <c r="Q42" s="22">
        <v>187401</v>
      </c>
      <c r="R42" s="22">
        <v>-8240</v>
      </c>
      <c r="S42" s="22"/>
      <c r="T42" s="22"/>
      <c r="U42" s="22">
        <v>1410244</v>
      </c>
      <c r="V42" s="22">
        <v>1410244</v>
      </c>
      <c r="W42" s="22">
        <v>4639508</v>
      </c>
      <c r="X42" s="22">
        <v>9785353</v>
      </c>
      <c r="Y42" s="22">
        <v>-5145845</v>
      </c>
      <c r="Z42" s="23">
        <v>-52.587218877029784</v>
      </c>
      <c r="AA42" s="20">
        <v>9785353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6285810</v>
      </c>
      <c r="D45" s="20"/>
      <c r="E45" s="21">
        <v>1882433</v>
      </c>
      <c r="F45" s="22">
        <v>1967433</v>
      </c>
      <c r="G45" s="22">
        <v>407010</v>
      </c>
      <c r="H45" s="22">
        <v>373381</v>
      </c>
      <c r="I45" s="22">
        <v>236496</v>
      </c>
      <c r="J45" s="22">
        <v>1016887</v>
      </c>
      <c r="K45" s="22">
        <v>213566</v>
      </c>
      <c r="L45" s="22">
        <v>231038</v>
      </c>
      <c r="M45" s="22">
        <v>206663</v>
      </c>
      <c r="N45" s="22">
        <v>651267</v>
      </c>
      <c r="O45" s="22">
        <v>243905</v>
      </c>
      <c r="P45" s="22">
        <v>258139</v>
      </c>
      <c r="Q45" s="22">
        <v>228076</v>
      </c>
      <c r="R45" s="22">
        <v>730120</v>
      </c>
      <c r="S45" s="22">
        <v>226186</v>
      </c>
      <c r="T45" s="22">
        <v>236143</v>
      </c>
      <c r="U45" s="22">
        <v>37705</v>
      </c>
      <c r="V45" s="22">
        <v>500034</v>
      </c>
      <c r="W45" s="22">
        <v>2898308</v>
      </c>
      <c r="X45" s="22">
        <v>1967433</v>
      </c>
      <c r="Y45" s="22">
        <v>930875</v>
      </c>
      <c r="Z45" s="23">
        <v>47.314190623009779</v>
      </c>
      <c r="AA45" s="20">
        <v>1967433</v>
      </c>
    </row>
    <row r="46" spans="1:27" x14ac:dyDescent="0.25">
      <c r="A46" s="19" t="s">
        <v>71</v>
      </c>
      <c r="B46" s="15" t="s">
        <v>32</v>
      </c>
      <c r="C46" s="20">
        <v>451861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273702356</v>
      </c>
      <c r="D48" s="29">
        <f t="shared" ref="D48:Y48" si="1">SUM(D35:D47)</f>
        <v>0</v>
      </c>
      <c r="E48" s="30">
        <f t="shared" si="1"/>
        <v>218387301</v>
      </c>
      <c r="F48" s="31">
        <f t="shared" si="1"/>
        <v>250113573</v>
      </c>
      <c r="G48" s="31">
        <f t="shared" si="1"/>
        <v>16193660</v>
      </c>
      <c r="H48" s="31">
        <f t="shared" si="1"/>
        <v>22678650</v>
      </c>
      <c r="I48" s="31">
        <f t="shared" si="1"/>
        <v>18391926</v>
      </c>
      <c r="J48" s="31">
        <f t="shared" si="1"/>
        <v>57264236</v>
      </c>
      <c r="K48" s="31">
        <f t="shared" si="1"/>
        <v>25183356</v>
      </c>
      <c r="L48" s="31">
        <f t="shared" si="1"/>
        <v>30580087</v>
      </c>
      <c r="M48" s="31">
        <f t="shared" si="1"/>
        <v>32044633</v>
      </c>
      <c r="N48" s="31">
        <f t="shared" si="1"/>
        <v>87808076</v>
      </c>
      <c r="O48" s="31">
        <f t="shared" si="1"/>
        <v>19246209</v>
      </c>
      <c r="P48" s="31">
        <f t="shared" si="1"/>
        <v>21742421</v>
      </c>
      <c r="Q48" s="31">
        <f t="shared" si="1"/>
        <v>18650845</v>
      </c>
      <c r="R48" s="31">
        <f t="shared" si="1"/>
        <v>59639475</v>
      </c>
      <c r="S48" s="31">
        <f t="shared" si="1"/>
        <v>20885427</v>
      </c>
      <c r="T48" s="31">
        <f t="shared" si="1"/>
        <v>23682334</v>
      </c>
      <c r="U48" s="31">
        <f t="shared" si="1"/>
        <v>18629350</v>
      </c>
      <c r="V48" s="31">
        <f t="shared" si="1"/>
        <v>63197111</v>
      </c>
      <c r="W48" s="31">
        <f t="shared" si="1"/>
        <v>267908898</v>
      </c>
      <c r="X48" s="31">
        <f t="shared" si="1"/>
        <v>250113573</v>
      </c>
      <c r="Y48" s="31">
        <f t="shared" si="1"/>
        <v>17795325</v>
      </c>
      <c r="Z48" s="32">
        <f>+IF(X48&lt;&gt;0,+(Y48/X48)*100,0)</f>
        <v>7.114897758867329</v>
      </c>
      <c r="AA48" s="29">
        <f>SUM(AA35:AA47)</f>
        <v>250113573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-37203573</v>
      </c>
      <c r="D49" s="39">
        <f t="shared" si="2"/>
        <v>0</v>
      </c>
      <c r="E49" s="40">
        <f t="shared" si="2"/>
        <v>41485413</v>
      </c>
      <c r="F49" s="41">
        <f t="shared" si="2"/>
        <v>721744</v>
      </c>
      <c r="G49" s="41">
        <f t="shared" si="2"/>
        <v>72622419</v>
      </c>
      <c r="H49" s="41">
        <f t="shared" si="2"/>
        <v>-17424579</v>
      </c>
      <c r="I49" s="41">
        <f t="shared" si="2"/>
        <v>-14185783</v>
      </c>
      <c r="J49" s="41">
        <f t="shared" si="2"/>
        <v>41012057</v>
      </c>
      <c r="K49" s="41">
        <f t="shared" si="2"/>
        <v>-20734779</v>
      </c>
      <c r="L49" s="41">
        <f t="shared" si="2"/>
        <v>-31800177</v>
      </c>
      <c r="M49" s="41">
        <f t="shared" si="2"/>
        <v>39047793</v>
      </c>
      <c r="N49" s="41">
        <f t="shared" si="2"/>
        <v>-13487163</v>
      </c>
      <c r="O49" s="41">
        <f t="shared" si="2"/>
        <v>-15192515</v>
      </c>
      <c r="P49" s="41">
        <f t="shared" si="2"/>
        <v>-18990876</v>
      </c>
      <c r="Q49" s="41">
        <f t="shared" si="2"/>
        <v>35792266</v>
      </c>
      <c r="R49" s="41">
        <f t="shared" si="2"/>
        <v>1608875</v>
      </c>
      <c r="S49" s="41">
        <f t="shared" si="2"/>
        <v>-17862512</v>
      </c>
      <c r="T49" s="41">
        <f t="shared" si="2"/>
        <v>-19996273</v>
      </c>
      <c r="U49" s="41">
        <f t="shared" si="2"/>
        <v>-15636377</v>
      </c>
      <c r="V49" s="41">
        <f t="shared" si="2"/>
        <v>-53495162</v>
      </c>
      <c r="W49" s="41">
        <f t="shared" si="2"/>
        <v>-24361393</v>
      </c>
      <c r="X49" s="41">
        <f t="shared" si="2"/>
        <v>721744</v>
      </c>
      <c r="Y49" s="41">
        <f t="shared" si="2"/>
        <v>-25083137</v>
      </c>
      <c r="Z49" s="42">
        <f>+IF(X49&lt;&gt;0,+(Y49/X49)*100,0)</f>
        <v>-3475.3509554634329</v>
      </c>
      <c r="AA49" s="39">
        <f>+AA33-AA48</f>
        <v>721744</v>
      </c>
    </row>
    <row r="50" spans="1:27" x14ac:dyDescent="0.25">
      <c r="A50" s="43" t="s">
        <v>75</v>
      </c>
      <c r="B50" s="15" t="s">
        <v>32</v>
      </c>
      <c r="C50" s="20">
        <v>282664488</v>
      </c>
      <c r="D50" s="20"/>
      <c r="E50" s="21">
        <v>324314160</v>
      </c>
      <c r="F50" s="22">
        <v>323216152</v>
      </c>
      <c r="G50" s="22"/>
      <c r="H50" s="22">
        <v>66222477</v>
      </c>
      <c r="I50" s="22">
        <v>28931546</v>
      </c>
      <c r="J50" s="22">
        <v>95154023</v>
      </c>
      <c r="K50" s="22">
        <v>15726910</v>
      </c>
      <c r="L50" s="22">
        <v>39959124</v>
      </c>
      <c r="M50" s="22">
        <v>20192043</v>
      </c>
      <c r="N50" s="22">
        <v>75878077</v>
      </c>
      <c r="O50" s="22">
        <v>2518278</v>
      </c>
      <c r="P50" s="22">
        <v>8609254</v>
      </c>
      <c r="Q50" s="22">
        <v>102723500</v>
      </c>
      <c r="R50" s="22">
        <v>113851032</v>
      </c>
      <c r="S50" s="22">
        <v>2043652</v>
      </c>
      <c r="T50" s="22">
        <v>915770</v>
      </c>
      <c r="U50" s="22">
        <v>9456316</v>
      </c>
      <c r="V50" s="22">
        <v>12415738</v>
      </c>
      <c r="W50" s="22">
        <v>297298870</v>
      </c>
      <c r="X50" s="22">
        <v>323216152</v>
      </c>
      <c r="Y50" s="22">
        <v>-25917282</v>
      </c>
      <c r="Z50" s="23">
        <v>-8.0185602853164344</v>
      </c>
      <c r="AA50" s="20">
        <v>323216152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245460915</v>
      </c>
      <c r="D52" s="48">
        <f t="shared" si="3"/>
        <v>0</v>
      </c>
      <c r="E52" s="49">
        <f t="shared" si="3"/>
        <v>365799573</v>
      </c>
      <c r="F52" s="50">
        <f t="shared" si="3"/>
        <v>323937896</v>
      </c>
      <c r="G52" s="50">
        <f t="shared" si="3"/>
        <v>72622419</v>
      </c>
      <c r="H52" s="50">
        <f t="shared" si="3"/>
        <v>48797898</v>
      </c>
      <c r="I52" s="50">
        <f t="shared" si="3"/>
        <v>14745763</v>
      </c>
      <c r="J52" s="50">
        <f t="shared" si="3"/>
        <v>136166080</v>
      </c>
      <c r="K52" s="50">
        <f t="shared" si="3"/>
        <v>-5007869</v>
      </c>
      <c r="L52" s="50">
        <f t="shared" si="3"/>
        <v>8158947</v>
      </c>
      <c r="M52" s="50">
        <f t="shared" si="3"/>
        <v>59239836</v>
      </c>
      <c r="N52" s="50">
        <f t="shared" si="3"/>
        <v>62390914</v>
      </c>
      <c r="O52" s="50">
        <f t="shared" si="3"/>
        <v>-12674237</v>
      </c>
      <c r="P52" s="50">
        <f t="shared" si="3"/>
        <v>-10381622</v>
      </c>
      <c r="Q52" s="50">
        <f t="shared" si="3"/>
        <v>138515766</v>
      </c>
      <c r="R52" s="50">
        <f t="shared" si="3"/>
        <v>115459907</v>
      </c>
      <c r="S52" s="50">
        <f t="shared" si="3"/>
        <v>-15818860</v>
      </c>
      <c r="T52" s="50">
        <f t="shared" si="3"/>
        <v>-19080503</v>
      </c>
      <c r="U52" s="50">
        <f t="shared" si="3"/>
        <v>-6180061</v>
      </c>
      <c r="V52" s="50">
        <f t="shared" si="3"/>
        <v>-41079424</v>
      </c>
      <c r="W52" s="50">
        <f t="shared" si="3"/>
        <v>272937477</v>
      </c>
      <c r="X52" s="50">
        <f t="shared" si="3"/>
        <v>323937896</v>
      </c>
      <c r="Y52" s="50">
        <f t="shared" si="3"/>
        <v>-51000419</v>
      </c>
      <c r="Z52" s="51">
        <f>+IF(X52&lt;&gt;0,+(Y52/X52)*100,0)</f>
        <v>-15.743887834599013</v>
      </c>
      <c r="AA52" s="48">
        <f>SUM(AA49:AA51)</f>
        <v>323937896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245460915</v>
      </c>
      <c r="D54" s="54">
        <f>+D52-D53</f>
        <v>0</v>
      </c>
      <c r="E54" s="55">
        <f t="shared" si="4"/>
        <v>365799573</v>
      </c>
      <c r="F54" s="56">
        <f t="shared" si="4"/>
        <v>323937896</v>
      </c>
      <c r="G54" s="56">
        <f t="shared" si="4"/>
        <v>72622419</v>
      </c>
      <c r="H54" s="56">
        <f t="shared" si="4"/>
        <v>48797898</v>
      </c>
      <c r="I54" s="56">
        <f t="shared" si="4"/>
        <v>14745763</v>
      </c>
      <c r="J54" s="56">
        <f t="shared" si="4"/>
        <v>136166080</v>
      </c>
      <c r="K54" s="56">
        <f t="shared" si="4"/>
        <v>-5007869</v>
      </c>
      <c r="L54" s="56">
        <f t="shared" si="4"/>
        <v>8158947</v>
      </c>
      <c r="M54" s="56">
        <f t="shared" si="4"/>
        <v>59239836</v>
      </c>
      <c r="N54" s="56">
        <f t="shared" si="4"/>
        <v>62390914</v>
      </c>
      <c r="O54" s="56">
        <f t="shared" si="4"/>
        <v>-12674237</v>
      </c>
      <c r="P54" s="56">
        <f t="shared" si="4"/>
        <v>-10381622</v>
      </c>
      <c r="Q54" s="56">
        <f t="shared" si="4"/>
        <v>138515766</v>
      </c>
      <c r="R54" s="56">
        <f t="shared" si="4"/>
        <v>115459907</v>
      </c>
      <c r="S54" s="56">
        <f t="shared" si="4"/>
        <v>-15818860</v>
      </c>
      <c r="T54" s="56">
        <f t="shared" si="4"/>
        <v>-19080503</v>
      </c>
      <c r="U54" s="56">
        <f t="shared" si="4"/>
        <v>-6180061</v>
      </c>
      <c r="V54" s="56">
        <f t="shared" si="4"/>
        <v>-41079424</v>
      </c>
      <c r="W54" s="56">
        <f t="shared" si="4"/>
        <v>272937477</v>
      </c>
      <c r="X54" s="56">
        <f t="shared" si="4"/>
        <v>323937896</v>
      </c>
      <c r="Y54" s="56">
        <f t="shared" si="4"/>
        <v>-51000419</v>
      </c>
      <c r="Z54" s="57">
        <f>+IF(X54&lt;&gt;0,+(Y54/X54)*100,0)</f>
        <v>-15.743887834599013</v>
      </c>
      <c r="AA54" s="54">
        <f>+AA52-AA53</f>
        <v>323937896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245460915</v>
      </c>
      <c r="D57" s="48">
        <f>SUM(D54:D56)</f>
        <v>0</v>
      </c>
      <c r="E57" s="49">
        <f t="shared" si="5"/>
        <v>365799573</v>
      </c>
      <c r="F57" s="50">
        <f t="shared" si="5"/>
        <v>323937896</v>
      </c>
      <c r="G57" s="50">
        <f t="shared" si="5"/>
        <v>72622419</v>
      </c>
      <c r="H57" s="50">
        <f t="shared" si="5"/>
        <v>48797898</v>
      </c>
      <c r="I57" s="50">
        <f t="shared" si="5"/>
        <v>14745763</v>
      </c>
      <c r="J57" s="50">
        <f t="shared" si="5"/>
        <v>136166080</v>
      </c>
      <c r="K57" s="50">
        <f t="shared" si="5"/>
        <v>-5007869</v>
      </c>
      <c r="L57" s="50">
        <f t="shared" si="5"/>
        <v>8158947</v>
      </c>
      <c r="M57" s="50">
        <f t="shared" si="5"/>
        <v>59239836</v>
      </c>
      <c r="N57" s="50">
        <f t="shared" si="5"/>
        <v>62390914</v>
      </c>
      <c r="O57" s="50">
        <f t="shared" si="5"/>
        <v>-12674237</v>
      </c>
      <c r="P57" s="50">
        <f t="shared" si="5"/>
        <v>-10381622</v>
      </c>
      <c r="Q57" s="50">
        <f t="shared" si="5"/>
        <v>138515766</v>
      </c>
      <c r="R57" s="50">
        <f t="shared" si="5"/>
        <v>115459907</v>
      </c>
      <c r="S57" s="50">
        <f t="shared" si="5"/>
        <v>-15818860</v>
      </c>
      <c r="T57" s="50">
        <f t="shared" si="5"/>
        <v>-19080503</v>
      </c>
      <c r="U57" s="50">
        <f t="shared" si="5"/>
        <v>-6180061</v>
      </c>
      <c r="V57" s="50">
        <f t="shared" si="5"/>
        <v>-41079424</v>
      </c>
      <c r="W57" s="50">
        <f t="shared" si="5"/>
        <v>272937477</v>
      </c>
      <c r="X57" s="50">
        <f t="shared" si="5"/>
        <v>323937896</v>
      </c>
      <c r="Y57" s="50">
        <f t="shared" si="5"/>
        <v>-51000419</v>
      </c>
      <c r="Z57" s="51">
        <f>+IF(X57&lt;&gt;0,+(Y57/X57)*100,0)</f>
        <v>-15.743887834599013</v>
      </c>
      <c r="AA57" s="48">
        <f>SUM(AA54:AA56)</f>
        <v>323937896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245460915</v>
      </c>
      <c r="D60" s="65">
        <f>SUM(D57:D59)</f>
        <v>0</v>
      </c>
      <c r="E60" s="66">
        <f t="shared" si="6"/>
        <v>365799573</v>
      </c>
      <c r="F60" s="67">
        <f t="shared" si="6"/>
        <v>323937896</v>
      </c>
      <c r="G60" s="67">
        <f t="shared" si="6"/>
        <v>72622419</v>
      </c>
      <c r="H60" s="67">
        <f t="shared" si="6"/>
        <v>48797898</v>
      </c>
      <c r="I60" s="67">
        <f t="shared" si="6"/>
        <v>14745763</v>
      </c>
      <c r="J60" s="67">
        <f t="shared" si="6"/>
        <v>136166080</v>
      </c>
      <c r="K60" s="67">
        <f t="shared" si="6"/>
        <v>-5007869</v>
      </c>
      <c r="L60" s="67">
        <f t="shared" si="6"/>
        <v>8158947</v>
      </c>
      <c r="M60" s="67">
        <f t="shared" si="6"/>
        <v>59239836</v>
      </c>
      <c r="N60" s="67">
        <f t="shared" si="6"/>
        <v>62390914</v>
      </c>
      <c r="O60" s="67">
        <f t="shared" si="6"/>
        <v>-12674237</v>
      </c>
      <c r="P60" s="67">
        <f t="shared" si="6"/>
        <v>-10381622</v>
      </c>
      <c r="Q60" s="67">
        <f t="shared" si="6"/>
        <v>138515766</v>
      </c>
      <c r="R60" s="67">
        <f t="shared" si="6"/>
        <v>115459907</v>
      </c>
      <c r="S60" s="67">
        <f t="shared" si="6"/>
        <v>-15818860</v>
      </c>
      <c r="T60" s="67">
        <f t="shared" si="6"/>
        <v>-19080503</v>
      </c>
      <c r="U60" s="67">
        <f t="shared" si="6"/>
        <v>-6180061</v>
      </c>
      <c r="V60" s="67">
        <f t="shared" si="6"/>
        <v>-41079424</v>
      </c>
      <c r="W60" s="67">
        <f t="shared" si="6"/>
        <v>272937477</v>
      </c>
      <c r="X60" s="67">
        <f t="shared" si="6"/>
        <v>323937896</v>
      </c>
      <c r="Y60" s="67">
        <f t="shared" si="6"/>
        <v>-51000419</v>
      </c>
      <c r="Z60" s="68">
        <f>+IF(X60&lt;&gt;0,+(Y60/X60)*100,0)</f>
        <v>-15.743887834599013</v>
      </c>
      <c r="AA60" s="65">
        <f>SUM(AA57:AA59)</f>
        <v>323937896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70827592</v>
      </c>
      <c r="D7" s="20"/>
      <c r="E7" s="21">
        <v>77540162</v>
      </c>
      <c r="F7" s="22">
        <v>78120377</v>
      </c>
      <c r="G7" s="22">
        <v>6293902</v>
      </c>
      <c r="H7" s="22">
        <v>6338374</v>
      </c>
      <c r="I7" s="22">
        <v>6312274</v>
      </c>
      <c r="J7" s="22">
        <v>18944550</v>
      </c>
      <c r="K7" s="22">
        <v>6624628</v>
      </c>
      <c r="L7" s="22">
        <v>6337478</v>
      </c>
      <c r="M7" s="22">
        <v>6337102</v>
      </c>
      <c r="N7" s="22">
        <v>19299208</v>
      </c>
      <c r="O7" s="22">
        <v>6339076</v>
      </c>
      <c r="P7" s="22">
        <v>6337495</v>
      </c>
      <c r="Q7" s="22">
        <v>6334544</v>
      </c>
      <c r="R7" s="22">
        <v>19011115</v>
      </c>
      <c r="S7" s="22">
        <v>6330599</v>
      </c>
      <c r="T7" s="22">
        <v>6189124</v>
      </c>
      <c r="U7" s="22">
        <v>6135633</v>
      </c>
      <c r="V7" s="22">
        <v>18655356</v>
      </c>
      <c r="W7" s="22">
        <v>75910229</v>
      </c>
      <c r="X7" s="22">
        <v>78120377</v>
      </c>
      <c r="Y7" s="22">
        <v>-2210148</v>
      </c>
      <c r="Z7" s="23">
        <v>-2.8291568536593212</v>
      </c>
      <c r="AA7" s="20">
        <v>78120377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70827592</v>
      </c>
      <c r="D33" s="29">
        <f t="shared" ref="D33:Y33" si="0">SUM(D6:D32)</f>
        <v>0</v>
      </c>
      <c r="E33" s="30">
        <f t="shared" si="0"/>
        <v>77540162</v>
      </c>
      <c r="F33" s="31">
        <f t="shared" si="0"/>
        <v>78120377</v>
      </c>
      <c r="G33" s="31">
        <f t="shared" si="0"/>
        <v>6293902</v>
      </c>
      <c r="H33" s="31">
        <f t="shared" si="0"/>
        <v>6338374</v>
      </c>
      <c r="I33" s="31">
        <f t="shared" si="0"/>
        <v>6312274</v>
      </c>
      <c r="J33" s="31">
        <f t="shared" si="0"/>
        <v>18944550</v>
      </c>
      <c r="K33" s="31">
        <f t="shared" si="0"/>
        <v>6624628</v>
      </c>
      <c r="L33" s="31">
        <f t="shared" si="0"/>
        <v>6337478</v>
      </c>
      <c r="M33" s="31">
        <f t="shared" si="0"/>
        <v>6337102</v>
      </c>
      <c r="N33" s="31">
        <f t="shared" si="0"/>
        <v>19299208</v>
      </c>
      <c r="O33" s="31">
        <f t="shared" si="0"/>
        <v>6339076</v>
      </c>
      <c r="P33" s="31">
        <f t="shared" si="0"/>
        <v>6337495</v>
      </c>
      <c r="Q33" s="31">
        <f t="shared" si="0"/>
        <v>6334544</v>
      </c>
      <c r="R33" s="31">
        <f t="shared" si="0"/>
        <v>19011115</v>
      </c>
      <c r="S33" s="31">
        <f t="shared" si="0"/>
        <v>6330599</v>
      </c>
      <c r="T33" s="31">
        <f t="shared" si="0"/>
        <v>6189124</v>
      </c>
      <c r="U33" s="31">
        <f t="shared" si="0"/>
        <v>6135633</v>
      </c>
      <c r="V33" s="31">
        <f t="shared" si="0"/>
        <v>18655356</v>
      </c>
      <c r="W33" s="31">
        <f t="shared" si="0"/>
        <v>75910229</v>
      </c>
      <c r="X33" s="31">
        <f t="shared" si="0"/>
        <v>78120377</v>
      </c>
      <c r="Y33" s="31">
        <f t="shared" si="0"/>
        <v>-2210148</v>
      </c>
      <c r="Z33" s="32">
        <f>+IF(X33&lt;&gt;0,+(Y33/X33)*100,0)</f>
        <v>-2.8291568536593212</v>
      </c>
      <c r="AA33" s="29">
        <f>SUM(AA6:AA32)</f>
        <v>78120377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177378682</v>
      </c>
      <c r="D35" s="20"/>
      <c r="E35" s="21">
        <v>206304623</v>
      </c>
      <c r="F35" s="22">
        <v>209421152</v>
      </c>
      <c r="G35" s="22"/>
      <c r="H35" s="22"/>
      <c r="I35" s="22">
        <v>15392749</v>
      </c>
      <c r="J35" s="22">
        <v>15392749</v>
      </c>
      <c r="K35" s="22">
        <v>42957333</v>
      </c>
      <c r="L35" s="22">
        <v>18226475</v>
      </c>
      <c r="M35" s="22">
        <v>21948224</v>
      </c>
      <c r="N35" s="22">
        <v>83132032</v>
      </c>
      <c r="O35" s="22">
        <v>14075486</v>
      </c>
      <c r="P35" s="22">
        <v>12893406</v>
      </c>
      <c r="Q35" s="22">
        <v>13024567</v>
      </c>
      <c r="R35" s="22">
        <v>39993459</v>
      </c>
      <c r="S35" s="22">
        <v>23617970</v>
      </c>
      <c r="T35" s="22">
        <v>14184448</v>
      </c>
      <c r="U35" s="22">
        <v>16182128</v>
      </c>
      <c r="V35" s="22">
        <v>53984546</v>
      </c>
      <c r="W35" s="22">
        <v>192502786</v>
      </c>
      <c r="X35" s="22">
        <v>209421152</v>
      </c>
      <c r="Y35" s="22">
        <v>-16918366</v>
      </c>
      <c r="Z35" s="23">
        <v>-8.0786328593971248</v>
      </c>
      <c r="AA35" s="20">
        <v>209421152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16888784</v>
      </c>
      <c r="D38" s="20"/>
      <c r="E38" s="21">
        <v>13060000</v>
      </c>
      <c r="F38" s="22">
        <v>10060000</v>
      </c>
      <c r="G38" s="22"/>
      <c r="H38" s="22"/>
      <c r="I38" s="22"/>
      <c r="J38" s="22"/>
      <c r="K38" s="22"/>
      <c r="L38" s="22"/>
      <c r="M38" s="22"/>
      <c r="N38" s="22"/>
      <c r="O38" s="22">
        <v>98629</v>
      </c>
      <c r="P38" s="22"/>
      <c r="Q38" s="22">
        <v>229631</v>
      </c>
      <c r="R38" s="22">
        <v>328260</v>
      </c>
      <c r="S38" s="22"/>
      <c r="T38" s="22"/>
      <c r="U38" s="22"/>
      <c r="V38" s="22"/>
      <c r="W38" s="22">
        <v>328260</v>
      </c>
      <c r="X38" s="22">
        <v>10060000</v>
      </c>
      <c r="Y38" s="22">
        <v>-9731740</v>
      </c>
      <c r="Z38" s="23">
        <v>-96.736978131212723</v>
      </c>
      <c r="AA38" s="20">
        <v>10060000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20416218</v>
      </c>
      <c r="F39" s="22">
        <v>20416218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20416218</v>
      </c>
      <c r="Y39" s="22">
        <v>-20416218</v>
      </c>
      <c r="Z39" s="23">
        <v>-100</v>
      </c>
      <c r="AA39" s="20">
        <v>20416218</v>
      </c>
    </row>
    <row r="40" spans="1:27" x14ac:dyDescent="0.25">
      <c r="A40" s="19" t="s">
        <v>66</v>
      </c>
      <c r="B40" s="15" t="s">
        <v>32</v>
      </c>
      <c r="C40" s="20">
        <v>2354557</v>
      </c>
      <c r="D40" s="20"/>
      <c r="E40" s="21"/>
      <c r="F40" s="22">
        <v>2000000</v>
      </c>
      <c r="G40" s="22"/>
      <c r="H40" s="22"/>
      <c r="I40" s="22"/>
      <c r="J40" s="22"/>
      <c r="K40" s="22"/>
      <c r="L40" s="22">
        <v>287601</v>
      </c>
      <c r="M40" s="22">
        <v>297188</v>
      </c>
      <c r="N40" s="22">
        <v>584789</v>
      </c>
      <c r="O40" s="22">
        <v>300664</v>
      </c>
      <c r="P40" s="22">
        <v>269761</v>
      </c>
      <c r="Q40" s="22"/>
      <c r="R40" s="22">
        <v>570425</v>
      </c>
      <c r="S40" s="22">
        <v>288945</v>
      </c>
      <c r="T40" s="22">
        <v>299944</v>
      </c>
      <c r="U40" s="22"/>
      <c r="V40" s="22">
        <v>588889</v>
      </c>
      <c r="W40" s="22">
        <v>1744103</v>
      </c>
      <c r="X40" s="22">
        <v>2000000</v>
      </c>
      <c r="Y40" s="22">
        <v>-255897</v>
      </c>
      <c r="Z40" s="23">
        <v>-12.794849999999999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65202140</v>
      </c>
      <c r="D42" s="20"/>
      <c r="E42" s="21">
        <v>38000000</v>
      </c>
      <c r="F42" s="22">
        <v>53774988</v>
      </c>
      <c r="G42" s="22">
        <v>2918444</v>
      </c>
      <c r="H42" s="22">
        <v>3212871</v>
      </c>
      <c r="I42" s="22">
        <v>6698440</v>
      </c>
      <c r="J42" s="22">
        <v>12829755</v>
      </c>
      <c r="K42" s="22">
        <v>3931466</v>
      </c>
      <c r="L42" s="22">
        <v>4857913</v>
      </c>
      <c r="M42" s="22">
        <v>2931462</v>
      </c>
      <c r="N42" s="22">
        <v>11720841</v>
      </c>
      <c r="O42" s="22">
        <v>4077307</v>
      </c>
      <c r="P42" s="22">
        <v>1486467</v>
      </c>
      <c r="Q42" s="22">
        <v>3730286</v>
      </c>
      <c r="R42" s="22">
        <v>9294060</v>
      </c>
      <c r="S42" s="22">
        <v>5443073</v>
      </c>
      <c r="T42" s="22">
        <v>2857664</v>
      </c>
      <c r="U42" s="22">
        <v>1077682</v>
      </c>
      <c r="V42" s="22">
        <v>9378419</v>
      </c>
      <c r="W42" s="22">
        <v>43223075</v>
      </c>
      <c r="X42" s="22">
        <v>53774988</v>
      </c>
      <c r="Y42" s="22">
        <v>-10551913</v>
      </c>
      <c r="Z42" s="23">
        <v>-19.62234375579963</v>
      </c>
      <c r="AA42" s="20">
        <v>53774988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4898430</v>
      </c>
      <c r="D45" s="20"/>
      <c r="E45" s="21">
        <v>11580914</v>
      </c>
      <c r="F45" s="22">
        <v>4580914</v>
      </c>
      <c r="G45" s="22">
        <v>440200</v>
      </c>
      <c r="H45" s="22">
        <v>41346</v>
      </c>
      <c r="I45" s="22">
        <v>182163</v>
      </c>
      <c r="J45" s="22">
        <v>663709</v>
      </c>
      <c r="K45" s="22">
        <v>674620</v>
      </c>
      <c r="L45" s="22">
        <v>366372</v>
      </c>
      <c r="M45" s="22">
        <v>450775</v>
      </c>
      <c r="N45" s="22">
        <v>1491767</v>
      </c>
      <c r="O45" s="22">
        <v>1095520</v>
      </c>
      <c r="P45" s="22">
        <v>384023</v>
      </c>
      <c r="Q45" s="22">
        <v>246145</v>
      </c>
      <c r="R45" s="22">
        <v>1725688</v>
      </c>
      <c r="S45" s="22">
        <v>426009</v>
      </c>
      <c r="T45" s="22">
        <v>289039</v>
      </c>
      <c r="U45" s="22">
        <v>312614</v>
      </c>
      <c r="V45" s="22">
        <v>1027662</v>
      </c>
      <c r="W45" s="22">
        <v>4908826</v>
      </c>
      <c r="X45" s="22">
        <v>4580914</v>
      </c>
      <c r="Y45" s="22">
        <v>327912</v>
      </c>
      <c r="Z45" s="23">
        <v>7.1582221364557368</v>
      </c>
      <c r="AA45" s="20">
        <v>4580914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266722593</v>
      </c>
      <c r="D48" s="29">
        <f t="shared" ref="D48:Y48" si="1">SUM(D35:D47)</f>
        <v>0</v>
      </c>
      <c r="E48" s="30">
        <f t="shared" si="1"/>
        <v>289361755</v>
      </c>
      <c r="F48" s="31">
        <f t="shared" si="1"/>
        <v>300253272</v>
      </c>
      <c r="G48" s="31">
        <f t="shared" si="1"/>
        <v>3358644</v>
      </c>
      <c r="H48" s="31">
        <f t="shared" si="1"/>
        <v>3254217</v>
      </c>
      <c r="I48" s="31">
        <f t="shared" si="1"/>
        <v>22273352</v>
      </c>
      <c r="J48" s="31">
        <f t="shared" si="1"/>
        <v>28886213</v>
      </c>
      <c r="K48" s="31">
        <f t="shared" si="1"/>
        <v>47563419</v>
      </c>
      <c r="L48" s="31">
        <f t="shared" si="1"/>
        <v>23738361</v>
      </c>
      <c r="M48" s="31">
        <f t="shared" si="1"/>
        <v>25627649</v>
      </c>
      <c r="N48" s="31">
        <f t="shared" si="1"/>
        <v>96929429</v>
      </c>
      <c r="O48" s="31">
        <f t="shared" si="1"/>
        <v>19647606</v>
      </c>
      <c r="P48" s="31">
        <f t="shared" si="1"/>
        <v>15033657</v>
      </c>
      <c r="Q48" s="31">
        <f t="shared" si="1"/>
        <v>17230629</v>
      </c>
      <c r="R48" s="31">
        <f t="shared" si="1"/>
        <v>51911892</v>
      </c>
      <c r="S48" s="31">
        <f t="shared" si="1"/>
        <v>29775997</v>
      </c>
      <c r="T48" s="31">
        <f t="shared" si="1"/>
        <v>17631095</v>
      </c>
      <c r="U48" s="31">
        <f t="shared" si="1"/>
        <v>17572424</v>
      </c>
      <c r="V48" s="31">
        <f t="shared" si="1"/>
        <v>64979516</v>
      </c>
      <c r="W48" s="31">
        <f t="shared" si="1"/>
        <v>242707050</v>
      </c>
      <c r="X48" s="31">
        <f t="shared" si="1"/>
        <v>300253272</v>
      </c>
      <c r="Y48" s="31">
        <f t="shared" si="1"/>
        <v>-57546222</v>
      </c>
      <c r="Z48" s="32">
        <f>+IF(X48&lt;&gt;0,+(Y48/X48)*100,0)</f>
        <v>-19.165893386167664</v>
      </c>
      <c r="AA48" s="29">
        <f>SUM(AA35:AA47)</f>
        <v>300253272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-195895001</v>
      </c>
      <c r="D49" s="39">
        <f t="shared" si="2"/>
        <v>0</v>
      </c>
      <c r="E49" s="40">
        <f t="shared" si="2"/>
        <v>-211821593</v>
      </c>
      <c r="F49" s="41">
        <f t="shared" si="2"/>
        <v>-222132895</v>
      </c>
      <c r="G49" s="41">
        <f t="shared" si="2"/>
        <v>2935258</v>
      </c>
      <c r="H49" s="41">
        <f t="shared" si="2"/>
        <v>3084157</v>
      </c>
      <c r="I49" s="41">
        <f t="shared" si="2"/>
        <v>-15961078</v>
      </c>
      <c r="J49" s="41">
        <f t="shared" si="2"/>
        <v>-9941663</v>
      </c>
      <c r="K49" s="41">
        <f t="shared" si="2"/>
        <v>-40938791</v>
      </c>
      <c r="L49" s="41">
        <f t="shared" si="2"/>
        <v>-17400883</v>
      </c>
      <c r="M49" s="41">
        <f t="shared" si="2"/>
        <v>-19290547</v>
      </c>
      <c r="N49" s="41">
        <f t="shared" si="2"/>
        <v>-77630221</v>
      </c>
      <c r="O49" s="41">
        <f t="shared" si="2"/>
        <v>-13308530</v>
      </c>
      <c r="P49" s="41">
        <f t="shared" si="2"/>
        <v>-8696162</v>
      </c>
      <c r="Q49" s="41">
        <f t="shared" si="2"/>
        <v>-10896085</v>
      </c>
      <c r="R49" s="41">
        <f t="shared" si="2"/>
        <v>-32900777</v>
      </c>
      <c r="S49" s="41">
        <f t="shared" si="2"/>
        <v>-23445398</v>
      </c>
      <c r="T49" s="41">
        <f t="shared" si="2"/>
        <v>-11441971</v>
      </c>
      <c r="U49" s="41">
        <f t="shared" si="2"/>
        <v>-11436791</v>
      </c>
      <c r="V49" s="41">
        <f t="shared" si="2"/>
        <v>-46324160</v>
      </c>
      <c r="W49" s="41">
        <f t="shared" si="2"/>
        <v>-166796821</v>
      </c>
      <c r="X49" s="41">
        <f t="shared" si="2"/>
        <v>-222132895</v>
      </c>
      <c r="Y49" s="41">
        <f t="shared" si="2"/>
        <v>55336074</v>
      </c>
      <c r="Z49" s="42">
        <f>+IF(X49&lt;&gt;0,+(Y49/X49)*100,0)</f>
        <v>-24.911246936209068</v>
      </c>
      <c r="AA49" s="39">
        <f>+AA33-AA48</f>
        <v>-222132895</v>
      </c>
    </row>
    <row r="50" spans="1:27" x14ac:dyDescent="0.25">
      <c r="A50" s="43" t="s">
        <v>75</v>
      </c>
      <c r="B50" s="15" t="s">
        <v>32</v>
      </c>
      <c r="C50" s="20">
        <v>72986631</v>
      </c>
      <c r="D50" s="20"/>
      <c r="E50" s="21">
        <v>527117000</v>
      </c>
      <c r="F50" s="22">
        <v>527117000</v>
      </c>
      <c r="G50" s="22"/>
      <c r="H50" s="22">
        <v>339589</v>
      </c>
      <c r="I50" s="22"/>
      <c r="J50" s="22">
        <v>339589</v>
      </c>
      <c r="K50" s="22"/>
      <c r="L50" s="22">
        <v>2147234</v>
      </c>
      <c r="M50" s="22"/>
      <c r="N50" s="22">
        <v>2147234</v>
      </c>
      <c r="O50" s="22"/>
      <c r="P50" s="22"/>
      <c r="Q50" s="22"/>
      <c r="R50" s="22"/>
      <c r="S50" s="22"/>
      <c r="T50" s="22"/>
      <c r="U50" s="22"/>
      <c r="V50" s="22"/>
      <c r="W50" s="22">
        <v>2486823</v>
      </c>
      <c r="X50" s="22">
        <v>527117000</v>
      </c>
      <c r="Y50" s="22">
        <v>-524630177</v>
      </c>
      <c r="Z50" s="23">
        <v>-99.528221817926564</v>
      </c>
      <c r="AA50" s="20">
        <v>527117000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-122908370</v>
      </c>
      <c r="D52" s="48">
        <f t="shared" si="3"/>
        <v>0</v>
      </c>
      <c r="E52" s="49">
        <f t="shared" si="3"/>
        <v>315295407</v>
      </c>
      <c r="F52" s="50">
        <f t="shared" si="3"/>
        <v>304984105</v>
      </c>
      <c r="G52" s="50">
        <f t="shared" si="3"/>
        <v>2935258</v>
      </c>
      <c r="H52" s="50">
        <f t="shared" si="3"/>
        <v>3423746</v>
      </c>
      <c r="I52" s="50">
        <f t="shared" si="3"/>
        <v>-15961078</v>
      </c>
      <c r="J52" s="50">
        <f t="shared" si="3"/>
        <v>-9602074</v>
      </c>
      <c r="K52" s="50">
        <f t="shared" si="3"/>
        <v>-40938791</v>
      </c>
      <c r="L52" s="50">
        <f t="shared" si="3"/>
        <v>-15253649</v>
      </c>
      <c r="M52" s="50">
        <f t="shared" si="3"/>
        <v>-19290547</v>
      </c>
      <c r="N52" s="50">
        <f t="shared" si="3"/>
        <v>-75482987</v>
      </c>
      <c r="O52" s="50">
        <f t="shared" si="3"/>
        <v>-13308530</v>
      </c>
      <c r="P52" s="50">
        <f t="shared" si="3"/>
        <v>-8696162</v>
      </c>
      <c r="Q52" s="50">
        <f t="shared" si="3"/>
        <v>-10896085</v>
      </c>
      <c r="R52" s="50">
        <f t="shared" si="3"/>
        <v>-32900777</v>
      </c>
      <c r="S52" s="50">
        <f t="shared" si="3"/>
        <v>-23445398</v>
      </c>
      <c r="T52" s="50">
        <f t="shared" si="3"/>
        <v>-11441971</v>
      </c>
      <c r="U52" s="50">
        <f t="shared" si="3"/>
        <v>-11436791</v>
      </c>
      <c r="V52" s="50">
        <f t="shared" si="3"/>
        <v>-46324160</v>
      </c>
      <c r="W52" s="50">
        <f t="shared" si="3"/>
        <v>-164309998</v>
      </c>
      <c r="X52" s="50">
        <f t="shared" si="3"/>
        <v>304984105</v>
      </c>
      <c r="Y52" s="50">
        <f t="shared" si="3"/>
        <v>-469294103</v>
      </c>
      <c r="Z52" s="51">
        <f>+IF(X52&lt;&gt;0,+(Y52/X52)*100,0)</f>
        <v>-153.87493817095813</v>
      </c>
      <c r="AA52" s="48">
        <f>SUM(AA49:AA51)</f>
        <v>304984105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-122908370</v>
      </c>
      <c r="D54" s="54">
        <f>+D52-D53</f>
        <v>0</v>
      </c>
      <c r="E54" s="55">
        <f t="shared" si="4"/>
        <v>315295407</v>
      </c>
      <c r="F54" s="56">
        <f t="shared" si="4"/>
        <v>304984105</v>
      </c>
      <c r="G54" s="56">
        <f t="shared" si="4"/>
        <v>2935258</v>
      </c>
      <c r="H54" s="56">
        <f t="shared" si="4"/>
        <v>3423746</v>
      </c>
      <c r="I54" s="56">
        <f t="shared" si="4"/>
        <v>-15961078</v>
      </c>
      <c r="J54" s="56">
        <f t="shared" si="4"/>
        <v>-9602074</v>
      </c>
      <c r="K54" s="56">
        <f t="shared" si="4"/>
        <v>-40938791</v>
      </c>
      <c r="L54" s="56">
        <f t="shared" si="4"/>
        <v>-15253649</v>
      </c>
      <c r="M54" s="56">
        <f t="shared" si="4"/>
        <v>-19290547</v>
      </c>
      <c r="N54" s="56">
        <f t="shared" si="4"/>
        <v>-75482987</v>
      </c>
      <c r="O54" s="56">
        <f t="shared" si="4"/>
        <v>-13308530</v>
      </c>
      <c r="P54" s="56">
        <f t="shared" si="4"/>
        <v>-8696162</v>
      </c>
      <c r="Q54" s="56">
        <f t="shared" si="4"/>
        <v>-10896085</v>
      </c>
      <c r="R54" s="56">
        <f t="shared" si="4"/>
        <v>-32900777</v>
      </c>
      <c r="S54" s="56">
        <f t="shared" si="4"/>
        <v>-23445398</v>
      </c>
      <c r="T54" s="56">
        <f t="shared" si="4"/>
        <v>-11441971</v>
      </c>
      <c r="U54" s="56">
        <f t="shared" si="4"/>
        <v>-11436791</v>
      </c>
      <c r="V54" s="56">
        <f t="shared" si="4"/>
        <v>-46324160</v>
      </c>
      <c r="W54" s="56">
        <f t="shared" si="4"/>
        <v>-164309998</v>
      </c>
      <c r="X54" s="56">
        <f t="shared" si="4"/>
        <v>304984105</v>
      </c>
      <c r="Y54" s="56">
        <f t="shared" si="4"/>
        <v>-469294103</v>
      </c>
      <c r="Z54" s="57">
        <f>+IF(X54&lt;&gt;0,+(Y54/X54)*100,0)</f>
        <v>-153.87493817095813</v>
      </c>
      <c r="AA54" s="54">
        <f>+AA52-AA53</f>
        <v>304984105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-122908370</v>
      </c>
      <c r="D57" s="48">
        <f>SUM(D54:D56)</f>
        <v>0</v>
      </c>
      <c r="E57" s="49">
        <f t="shared" si="5"/>
        <v>315295407</v>
      </c>
      <c r="F57" s="50">
        <f t="shared" si="5"/>
        <v>304984105</v>
      </c>
      <c r="G57" s="50">
        <f t="shared" si="5"/>
        <v>2935258</v>
      </c>
      <c r="H57" s="50">
        <f t="shared" si="5"/>
        <v>3423746</v>
      </c>
      <c r="I57" s="50">
        <f t="shared" si="5"/>
        <v>-15961078</v>
      </c>
      <c r="J57" s="50">
        <f t="shared" si="5"/>
        <v>-9602074</v>
      </c>
      <c r="K57" s="50">
        <f t="shared" si="5"/>
        <v>-40938791</v>
      </c>
      <c r="L57" s="50">
        <f t="shared" si="5"/>
        <v>-15253649</v>
      </c>
      <c r="M57" s="50">
        <f t="shared" si="5"/>
        <v>-19290547</v>
      </c>
      <c r="N57" s="50">
        <f t="shared" si="5"/>
        <v>-75482987</v>
      </c>
      <c r="O57" s="50">
        <f t="shared" si="5"/>
        <v>-13308530</v>
      </c>
      <c r="P57" s="50">
        <f t="shared" si="5"/>
        <v>-8696162</v>
      </c>
      <c r="Q57" s="50">
        <f t="shared" si="5"/>
        <v>-10896085</v>
      </c>
      <c r="R57" s="50">
        <f t="shared" si="5"/>
        <v>-32900777</v>
      </c>
      <c r="S57" s="50">
        <f t="shared" si="5"/>
        <v>-23445398</v>
      </c>
      <c r="T57" s="50">
        <f t="shared" si="5"/>
        <v>-11441971</v>
      </c>
      <c r="U57" s="50">
        <f t="shared" si="5"/>
        <v>-11436791</v>
      </c>
      <c r="V57" s="50">
        <f t="shared" si="5"/>
        <v>-46324160</v>
      </c>
      <c r="W57" s="50">
        <f t="shared" si="5"/>
        <v>-164309998</v>
      </c>
      <c r="X57" s="50">
        <f t="shared" si="5"/>
        <v>304984105</v>
      </c>
      <c r="Y57" s="50">
        <f t="shared" si="5"/>
        <v>-469294103</v>
      </c>
      <c r="Z57" s="51">
        <f>+IF(X57&lt;&gt;0,+(Y57/X57)*100,0)</f>
        <v>-153.87493817095813</v>
      </c>
      <c r="AA57" s="48">
        <f>SUM(AA54:AA56)</f>
        <v>304984105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-122908370</v>
      </c>
      <c r="D60" s="65">
        <f>SUM(D57:D59)</f>
        <v>0</v>
      </c>
      <c r="E60" s="66">
        <f t="shared" si="6"/>
        <v>315295407</v>
      </c>
      <c r="F60" s="67">
        <f t="shared" si="6"/>
        <v>304984105</v>
      </c>
      <c r="G60" s="67">
        <f t="shared" si="6"/>
        <v>2935258</v>
      </c>
      <c r="H60" s="67">
        <f t="shared" si="6"/>
        <v>3423746</v>
      </c>
      <c r="I60" s="67">
        <f t="shared" si="6"/>
        <v>-15961078</v>
      </c>
      <c r="J60" s="67">
        <f t="shared" si="6"/>
        <v>-9602074</v>
      </c>
      <c r="K60" s="67">
        <f t="shared" si="6"/>
        <v>-40938791</v>
      </c>
      <c r="L60" s="67">
        <f t="shared" si="6"/>
        <v>-15253649</v>
      </c>
      <c r="M60" s="67">
        <f t="shared" si="6"/>
        <v>-19290547</v>
      </c>
      <c r="N60" s="67">
        <f t="shared" si="6"/>
        <v>-75482987</v>
      </c>
      <c r="O60" s="67">
        <f t="shared" si="6"/>
        <v>-13308530</v>
      </c>
      <c r="P60" s="67">
        <f t="shared" si="6"/>
        <v>-8696162</v>
      </c>
      <c r="Q60" s="67">
        <f t="shared" si="6"/>
        <v>-10896085</v>
      </c>
      <c r="R60" s="67">
        <f t="shared" si="6"/>
        <v>-32900777</v>
      </c>
      <c r="S60" s="67">
        <f t="shared" si="6"/>
        <v>-23445398</v>
      </c>
      <c r="T60" s="67">
        <f t="shared" si="6"/>
        <v>-11441971</v>
      </c>
      <c r="U60" s="67">
        <f t="shared" si="6"/>
        <v>-11436791</v>
      </c>
      <c r="V60" s="67">
        <f t="shared" si="6"/>
        <v>-46324160</v>
      </c>
      <c r="W60" s="67">
        <f t="shared" si="6"/>
        <v>-164309998</v>
      </c>
      <c r="X60" s="67">
        <f t="shared" si="6"/>
        <v>304984105</v>
      </c>
      <c r="Y60" s="67">
        <f t="shared" si="6"/>
        <v>-469294103</v>
      </c>
      <c r="Z60" s="68">
        <f>+IF(X60&lt;&gt;0,+(Y60/X60)*100,0)</f>
        <v>-153.87493817095813</v>
      </c>
      <c r="AA60" s="65">
        <f>SUM(AA57:AA59)</f>
        <v>304984105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>
        <v>25889</v>
      </c>
      <c r="P6" s="22">
        <v>14860</v>
      </c>
      <c r="Q6" s="22">
        <v>23027</v>
      </c>
      <c r="R6" s="22">
        <v>63776</v>
      </c>
      <c r="S6" s="22">
        <v>18381</v>
      </c>
      <c r="T6" s="22">
        <v>22047</v>
      </c>
      <c r="U6" s="22">
        <v>36911</v>
      </c>
      <c r="V6" s="22">
        <v>77339</v>
      </c>
      <c r="W6" s="22">
        <v>266762</v>
      </c>
      <c r="X6" s="22">
        <v>152915</v>
      </c>
      <c r="Y6" s="22">
        <v>113847</v>
      </c>
      <c r="Z6" s="23">
        <v>74.4511656802799</v>
      </c>
      <c r="AA6" s="20">
        <v>152915</v>
      </c>
    </row>
    <row r="7" spans="1:27" x14ac:dyDescent="0.25">
      <c r="A7" s="19" t="s">
        <v>35</v>
      </c>
      <c r="B7" s="15" t="s">
        <v>32</v>
      </c>
      <c r="C7" s="20">
        <v>129367434</v>
      </c>
      <c r="D7" s="20"/>
      <c r="E7" s="21">
        <v>119884787</v>
      </c>
      <c r="F7" s="22">
        <v>154884787</v>
      </c>
      <c r="G7" s="22">
        <v>9591627</v>
      </c>
      <c r="H7" s="22">
        <v>8297389</v>
      </c>
      <c r="I7" s="22">
        <v>10555238</v>
      </c>
      <c r="J7" s="22">
        <v>28444254</v>
      </c>
      <c r="K7" s="22">
        <v>10947508</v>
      </c>
      <c r="L7" s="22">
        <v>8815378</v>
      </c>
      <c r="M7" s="22">
        <v>10090122</v>
      </c>
      <c r="N7" s="22">
        <v>29853008</v>
      </c>
      <c r="O7" s="22">
        <v>9527644</v>
      </c>
      <c r="P7" s="22">
        <v>9301945</v>
      </c>
      <c r="Q7" s="22">
        <v>9994286</v>
      </c>
      <c r="R7" s="22">
        <v>28823875</v>
      </c>
      <c r="S7" s="22">
        <v>12414096</v>
      </c>
      <c r="T7" s="22">
        <v>11056581</v>
      </c>
      <c r="U7" s="22">
        <v>11823921</v>
      </c>
      <c r="V7" s="22">
        <v>35294598</v>
      </c>
      <c r="W7" s="22">
        <v>122415735</v>
      </c>
      <c r="X7" s="22">
        <v>154884787</v>
      </c>
      <c r="Y7" s="22">
        <v>-32469052</v>
      </c>
      <c r="Z7" s="23">
        <v>-20.963357750558163</v>
      </c>
      <c r="AA7" s="20">
        <v>154884787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4177313</v>
      </c>
      <c r="D20" s="20"/>
      <c r="E20" s="21">
        <v>4721328</v>
      </c>
      <c r="F20" s="22">
        <v>15888869</v>
      </c>
      <c r="G20" s="22">
        <v>321426</v>
      </c>
      <c r="H20" s="22">
        <v>414653</v>
      </c>
      <c r="I20" s="22">
        <v>321495</v>
      </c>
      <c r="J20" s="22">
        <v>1057574</v>
      </c>
      <c r="K20" s="22">
        <v>274835</v>
      </c>
      <c r="L20" s="22">
        <v>314408</v>
      </c>
      <c r="M20" s="22">
        <v>274835</v>
      </c>
      <c r="N20" s="22">
        <v>864078</v>
      </c>
      <c r="O20" s="22">
        <v>274835</v>
      </c>
      <c r="P20" s="22">
        <v>274835</v>
      </c>
      <c r="Q20" s="22">
        <v>274835</v>
      </c>
      <c r="R20" s="22">
        <v>824505</v>
      </c>
      <c r="S20" s="22">
        <v>274835</v>
      </c>
      <c r="T20" s="22">
        <v>302521</v>
      </c>
      <c r="U20" s="22">
        <v>10759</v>
      </c>
      <c r="V20" s="22">
        <v>588115</v>
      </c>
      <c r="W20" s="22">
        <v>3334272</v>
      </c>
      <c r="X20" s="22">
        <v>15888869</v>
      </c>
      <c r="Y20" s="22">
        <v>-12554597</v>
      </c>
      <c r="Z20" s="18">
        <v>-79.015045060790669</v>
      </c>
      <c r="AA20" s="20">
        <v>15888869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309062100</v>
      </c>
      <c r="D26" s="20"/>
      <c r="E26" s="21">
        <v>335464532</v>
      </c>
      <c r="F26" s="22">
        <v>335464532</v>
      </c>
      <c r="G26" s="22"/>
      <c r="H26" s="22">
        <v>132640303</v>
      </c>
      <c r="I26" s="22"/>
      <c r="J26" s="22">
        <v>132640303</v>
      </c>
      <c r="K26" s="22"/>
      <c r="L26" s="22"/>
      <c r="M26" s="22">
        <v>202824229</v>
      </c>
      <c r="N26" s="22">
        <v>202824229</v>
      </c>
      <c r="O26" s="22"/>
      <c r="P26" s="22"/>
      <c r="Q26" s="22"/>
      <c r="R26" s="22"/>
      <c r="S26" s="22"/>
      <c r="T26" s="22"/>
      <c r="U26" s="22"/>
      <c r="V26" s="22"/>
      <c r="W26" s="22">
        <v>335464532</v>
      </c>
      <c r="X26" s="22">
        <v>335464532</v>
      </c>
      <c r="Y26" s="22"/>
      <c r="Z26" s="23"/>
      <c r="AA26" s="20">
        <v>335464532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455390819</v>
      </c>
      <c r="D33" s="29">
        <f t="shared" ref="D33:Y33" si="0">SUM(D6:D32)</f>
        <v>0</v>
      </c>
      <c r="E33" s="30">
        <f t="shared" si="0"/>
        <v>460223562</v>
      </c>
      <c r="F33" s="31">
        <f t="shared" si="0"/>
        <v>506391103</v>
      </c>
      <c r="G33" s="31">
        <f t="shared" si="0"/>
        <v>9935039</v>
      </c>
      <c r="H33" s="31">
        <f t="shared" si="0"/>
        <v>141371853</v>
      </c>
      <c r="I33" s="31">
        <f t="shared" si="0"/>
        <v>10890016</v>
      </c>
      <c r="J33" s="31">
        <f t="shared" si="0"/>
        <v>162196908</v>
      </c>
      <c r="K33" s="31">
        <f t="shared" si="0"/>
        <v>11271254</v>
      </c>
      <c r="L33" s="31">
        <f t="shared" si="0"/>
        <v>9146796</v>
      </c>
      <c r="M33" s="31">
        <f t="shared" si="0"/>
        <v>213194135</v>
      </c>
      <c r="N33" s="31">
        <f t="shared" si="0"/>
        <v>233612185</v>
      </c>
      <c r="O33" s="31">
        <f t="shared" si="0"/>
        <v>9828368</v>
      </c>
      <c r="P33" s="31">
        <f t="shared" si="0"/>
        <v>9591640</v>
      </c>
      <c r="Q33" s="31">
        <f t="shared" si="0"/>
        <v>10292148</v>
      </c>
      <c r="R33" s="31">
        <f t="shared" si="0"/>
        <v>29712156</v>
      </c>
      <c r="S33" s="31">
        <f t="shared" si="0"/>
        <v>12707312</v>
      </c>
      <c r="T33" s="31">
        <f t="shared" si="0"/>
        <v>11381149</v>
      </c>
      <c r="U33" s="31">
        <f t="shared" si="0"/>
        <v>11871591</v>
      </c>
      <c r="V33" s="31">
        <f t="shared" si="0"/>
        <v>35960052</v>
      </c>
      <c r="W33" s="31">
        <f t="shared" si="0"/>
        <v>461481301</v>
      </c>
      <c r="X33" s="31">
        <f t="shared" si="0"/>
        <v>506391103</v>
      </c>
      <c r="Y33" s="31">
        <f t="shared" si="0"/>
        <v>-44909802</v>
      </c>
      <c r="Z33" s="32">
        <f>+IF(X33&lt;&gt;0,+(Y33/X33)*100,0)</f>
        <v>-8.8686001262545879</v>
      </c>
      <c r="AA33" s="29">
        <f>SUM(AA6:AA32)</f>
        <v>506391103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124819188</v>
      </c>
      <c r="D35" s="20"/>
      <c r="E35" s="21">
        <v>132011502</v>
      </c>
      <c r="F35" s="22">
        <v>110036592</v>
      </c>
      <c r="G35" s="22">
        <v>11526599</v>
      </c>
      <c r="H35" s="22">
        <v>9540314</v>
      </c>
      <c r="I35" s="22">
        <v>10679030</v>
      </c>
      <c r="J35" s="22">
        <v>31745943</v>
      </c>
      <c r="K35" s="22">
        <v>10227265</v>
      </c>
      <c r="L35" s="22">
        <v>10886669</v>
      </c>
      <c r="M35" s="22">
        <v>10685099</v>
      </c>
      <c r="N35" s="22">
        <v>31799033</v>
      </c>
      <c r="O35" s="22">
        <v>10821683</v>
      </c>
      <c r="P35" s="22">
        <v>11132731</v>
      </c>
      <c r="Q35" s="22">
        <v>10442231</v>
      </c>
      <c r="R35" s="22">
        <v>32396645</v>
      </c>
      <c r="S35" s="22">
        <v>10738122</v>
      </c>
      <c r="T35" s="22">
        <v>10367209</v>
      </c>
      <c r="U35" s="22">
        <v>11100205</v>
      </c>
      <c r="V35" s="22">
        <v>32205536</v>
      </c>
      <c r="W35" s="22">
        <v>128147157</v>
      </c>
      <c r="X35" s="22">
        <v>110036592</v>
      </c>
      <c r="Y35" s="22">
        <v>18110565</v>
      </c>
      <c r="Z35" s="23">
        <v>16.458674946966735</v>
      </c>
      <c r="AA35" s="20">
        <v>110036592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51813999</v>
      </c>
      <c r="D38" s="20"/>
      <c r="E38" s="21">
        <v>7048240</v>
      </c>
      <c r="F38" s="22">
        <v>30495272</v>
      </c>
      <c r="G38" s="22">
        <v>416553</v>
      </c>
      <c r="H38" s="22">
        <v>433576</v>
      </c>
      <c r="I38" s="22">
        <v>3204843</v>
      </c>
      <c r="J38" s="22">
        <v>4054972</v>
      </c>
      <c r="K38" s="22">
        <v>1815793</v>
      </c>
      <c r="L38" s="22">
        <v>753885</v>
      </c>
      <c r="M38" s="22">
        <v>156157</v>
      </c>
      <c r="N38" s="22">
        <v>2725835</v>
      </c>
      <c r="O38" s="22">
        <v>266250</v>
      </c>
      <c r="P38" s="22">
        <v>-24658</v>
      </c>
      <c r="Q38" s="22">
        <v>12620732</v>
      </c>
      <c r="R38" s="22">
        <v>12862324</v>
      </c>
      <c r="S38" s="22">
        <v>2814237</v>
      </c>
      <c r="T38" s="22">
        <v>2031264</v>
      </c>
      <c r="U38" s="22">
        <v>8537888</v>
      </c>
      <c r="V38" s="22">
        <v>13383389</v>
      </c>
      <c r="W38" s="22">
        <v>33026520</v>
      </c>
      <c r="X38" s="22">
        <v>30495272</v>
      </c>
      <c r="Y38" s="22">
        <v>2531248</v>
      </c>
      <c r="Z38" s="23">
        <v>8.3004604779390068</v>
      </c>
      <c r="AA38" s="20">
        <v>30495272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83601074</v>
      </c>
      <c r="D40" s="20"/>
      <c r="E40" s="21">
        <v>76373417</v>
      </c>
      <c r="F40" s="22">
        <v>92224648</v>
      </c>
      <c r="G40" s="22"/>
      <c r="H40" s="22">
        <v>12479317</v>
      </c>
      <c r="I40" s="22">
        <v>6239658</v>
      </c>
      <c r="J40" s="22">
        <v>18718975</v>
      </c>
      <c r="K40" s="22">
        <v>6239658</v>
      </c>
      <c r="L40" s="22">
        <v>6239658</v>
      </c>
      <c r="M40" s="22">
        <v>6239658</v>
      </c>
      <c r="N40" s="22">
        <v>18718974</v>
      </c>
      <c r="O40" s="22">
        <v>6239658</v>
      </c>
      <c r="P40" s="22">
        <v>6239658</v>
      </c>
      <c r="Q40" s="22">
        <v>6239658</v>
      </c>
      <c r="R40" s="22">
        <v>18718974</v>
      </c>
      <c r="S40" s="22">
        <v>6239658</v>
      </c>
      <c r="T40" s="22">
        <v>6239658</v>
      </c>
      <c r="U40" s="22">
        <v>6239658</v>
      </c>
      <c r="V40" s="22">
        <v>18718974</v>
      </c>
      <c r="W40" s="22">
        <v>74875897</v>
      </c>
      <c r="X40" s="22">
        <v>92224648</v>
      </c>
      <c r="Y40" s="22">
        <v>-17348751</v>
      </c>
      <c r="Z40" s="23">
        <v>-18.811403866784072</v>
      </c>
      <c r="AA40" s="20">
        <v>92224648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235965192</v>
      </c>
      <c r="D42" s="20"/>
      <c r="E42" s="21">
        <v>112296130</v>
      </c>
      <c r="F42" s="22">
        <v>112195130</v>
      </c>
      <c r="G42" s="22">
        <v>1271882</v>
      </c>
      <c r="H42" s="22">
        <v>4157934</v>
      </c>
      <c r="I42" s="22">
        <v>18727183</v>
      </c>
      <c r="J42" s="22">
        <v>24156999</v>
      </c>
      <c r="K42" s="22">
        <v>16457551</v>
      </c>
      <c r="L42" s="22">
        <v>15792496</v>
      </c>
      <c r="M42" s="22">
        <v>7622752</v>
      </c>
      <c r="N42" s="22">
        <v>39872799</v>
      </c>
      <c r="O42" s="22">
        <v>26508162</v>
      </c>
      <c r="P42" s="22">
        <v>6667929</v>
      </c>
      <c r="Q42" s="22">
        <v>5370422</v>
      </c>
      <c r="R42" s="22">
        <v>38546513</v>
      </c>
      <c r="S42" s="22">
        <v>19413770</v>
      </c>
      <c r="T42" s="22">
        <v>24578887</v>
      </c>
      <c r="U42" s="22">
        <v>38705449</v>
      </c>
      <c r="V42" s="22">
        <v>82698106</v>
      </c>
      <c r="W42" s="22">
        <v>185274417</v>
      </c>
      <c r="X42" s="22">
        <v>112195130</v>
      </c>
      <c r="Y42" s="22">
        <v>73079287</v>
      </c>
      <c r="Z42" s="23">
        <v>65.135881566338924</v>
      </c>
      <c r="AA42" s="20">
        <v>112195130</v>
      </c>
    </row>
    <row r="43" spans="1:27" x14ac:dyDescent="0.25">
      <c r="A43" s="19" t="s">
        <v>68</v>
      </c>
      <c r="B43" s="15" t="s">
        <v>32</v>
      </c>
      <c r="C43" s="20">
        <v>45624600</v>
      </c>
      <c r="D43" s="20"/>
      <c r="E43" s="21"/>
      <c r="F43" s="22">
        <v>24465369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23975730</v>
      </c>
      <c r="R43" s="22">
        <v>23975730</v>
      </c>
      <c r="S43" s="22"/>
      <c r="T43" s="22"/>
      <c r="U43" s="22">
        <v>-3995955</v>
      </c>
      <c r="V43" s="22">
        <v>-3995955</v>
      </c>
      <c r="W43" s="22">
        <v>19979775</v>
      </c>
      <c r="X43" s="22">
        <v>24465369</v>
      </c>
      <c r="Y43" s="22">
        <v>-4485594</v>
      </c>
      <c r="Z43" s="23">
        <v>-18.334462889155688</v>
      </c>
      <c r="AA43" s="20">
        <v>24465369</v>
      </c>
    </row>
    <row r="44" spans="1:27" x14ac:dyDescent="0.25">
      <c r="A44" s="19" t="s">
        <v>69</v>
      </c>
      <c r="B44" s="15" t="s">
        <v>32</v>
      </c>
      <c r="C44" s="20">
        <v>41806804</v>
      </c>
      <c r="D44" s="20"/>
      <c r="E44" s="21">
        <v>1968611</v>
      </c>
      <c r="F44" s="22"/>
      <c r="G44" s="22">
        <v>136514</v>
      </c>
      <c r="H44" s="22">
        <v>3315</v>
      </c>
      <c r="I44" s="22">
        <v>3852</v>
      </c>
      <c r="J44" s="22">
        <v>143681</v>
      </c>
      <c r="K44" s="22"/>
      <c r="L44" s="22">
        <v>391688</v>
      </c>
      <c r="M44" s="22">
        <v>139103</v>
      </c>
      <c r="N44" s="22">
        <v>530791</v>
      </c>
      <c r="O44" s="22">
        <v>18201</v>
      </c>
      <c r="P44" s="22">
        <v>459104</v>
      </c>
      <c r="Q44" s="22"/>
      <c r="R44" s="22">
        <v>477305</v>
      </c>
      <c r="S44" s="22"/>
      <c r="T44" s="22"/>
      <c r="U44" s="22">
        <v>8344361</v>
      </c>
      <c r="V44" s="22">
        <v>8344361</v>
      </c>
      <c r="W44" s="22">
        <v>9496138</v>
      </c>
      <c r="X44" s="22"/>
      <c r="Y44" s="22">
        <v>9496138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100404090</v>
      </c>
      <c r="D45" s="20"/>
      <c r="E45" s="21">
        <v>9439442</v>
      </c>
      <c r="F45" s="22">
        <v>9540442</v>
      </c>
      <c r="G45" s="22">
        <v>217624</v>
      </c>
      <c r="H45" s="22">
        <v>8494984</v>
      </c>
      <c r="I45" s="22"/>
      <c r="J45" s="22">
        <v>8712608</v>
      </c>
      <c r="K45" s="22">
        <v>15221468</v>
      </c>
      <c r="L45" s="22">
        <v>6556222</v>
      </c>
      <c r="M45" s="22">
        <v>6440170</v>
      </c>
      <c r="N45" s="22">
        <v>28217860</v>
      </c>
      <c r="O45" s="22">
        <v>6483056</v>
      </c>
      <c r="P45" s="22">
        <v>1803748</v>
      </c>
      <c r="Q45" s="22">
        <v>9829359</v>
      </c>
      <c r="R45" s="22">
        <v>18116163</v>
      </c>
      <c r="S45" s="22">
        <v>23060</v>
      </c>
      <c r="T45" s="22">
        <v>6612618</v>
      </c>
      <c r="U45" s="22">
        <v>34851570</v>
      </c>
      <c r="V45" s="22">
        <v>41487248</v>
      </c>
      <c r="W45" s="22">
        <v>96533879</v>
      </c>
      <c r="X45" s="22">
        <v>9540442</v>
      </c>
      <c r="Y45" s="22">
        <v>86993437</v>
      </c>
      <c r="Z45" s="23">
        <v>911.83864437308046</v>
      </c>
      <c r="AA45" s="20">
        <v>9540442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684034947</v>
      </c>
      <c r="D48" s="29">
        <f t="shared" ref="D48:Y48" si="1">SUM(D35:D47)</f>
        <v>0</v>
      </c>
      <c r="E48" s="30">
        <f t="shared" si="1"/>
        <v>339137342</v>
      </c>
      <c r="F48" s="31">
        <f t="shared" si="1"/>
        <v>378957453</v>
      </c>
      <c r="G48" s="31">
        <f t="shared" si="1"/>
        <v>13569172</v>
      </c>
      <c r="H48" s="31">
        <f t="shared" si="1"/>
        <v>35109440</v>
      </c>
      <c r="I48" s="31">
        <f t="shared" si="1"/>
        <v>38854566</v>
      </c>
      <c r="J48" s="31">
        <f t="shared" si="1"/>
        <v>87533178</v>
      </c>
      <c r="K48" s="31">
        <f t="shared" si="1"/>
        <v>49961735</v>
      </c>
      <c r="L48" s="31">
        <f t="shared" si="1"/>
        <v>40620618</v>
      </c>
      <c r="M48" s="31">
        <f t="shared" si="1"/>
        <v>31282939</v>
      </c>
      <c r="N48" s="31">
        <f t="shared" si="1"/>
        <v>121865292</v>
      </c>
      <c r="O48" s="31">
        <f t="shared" si="1"/>
        <v>50337010</v>
      </c>
      <c r="P48" s="31">
        <f t="shared" si="1"/>
        <v>26278512</v>
      </c>
      <c r="Q48" s="31">
        <f t="shared" si="1"/>
        <v>68478132</v>
      </c>
      <c r="R48" s="31">
        <f t="shared" si="1"/>
        <v>145093654</v>
      </c>
      <c r="S48" s="31">
        <f t="shared" si="1"/>
        <v>39228847</v>
      </c>
      <c r="T48" s="31">
        <f t="shared" si="1"/>
        <v>49829636</v>
      </c>
      <c r="U48" s="31">
        <f t="shared" si="1"/>
        <v>103783176</v>
      </c>
      <c r="V48" s="31">
        <f t="shared" si="1"/>
        <v>192841659</v>
      </c>
      <c r="W48" s="31">
        <f t="shared" si="1"/>
        <v>547333783</v>
      </c>
      <c r="X48" s="31">
        <f t="shared" si="1"/>
        <v>378957453</v>
      </c>
      <c r="Y48" s="31">
        <f t="shared" si="1"/>
        <v>168376330</v>
      </c>
      <c r="Z48" s="32">
        <f>+IF(X48&lt;&gt;0,+(Y48/X48)*100,0)</f>
        <v>44.431460225166752</v>
      </c>
      <c r="AA48" s="29">
        <f>SUM(AA35:AA47)</f>
        <v>378957453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-228644128</v>
      </c>
      <c r="D49" s="39">
        <f t="shared" si="2"/>
        <v>0</v>
      </c>
      <c r="E49" s="40">
        <f t="shared" si="2"/>
        <v>121086220</v>
      </c>
      <c r="F49" s="41">
        <f t="shared" si="2"/>
        <v>127433650</v>
      </c>
      <c r="G49" s="41">
        <f t="shared" si="2"/>
        <v>-3634133</v>
      </c>
      <c r="H49" s="41">
        <f t="shared" si="2"/>
        <v>106262413</v>
      </c>
      <c r="I49" s="41">
        <f t="shared" si="2"/>
        <v>-27964550</v>
      </c>
      <c r="J49" s="41">
        <f t="shared" si="2"/>
        <v>74663730</v>
      </c>
      <c r="K49" s="41">
        <f t="shared" si="2"/>
        <v>-38690481</v>
      </c>
      <c r="L49" s="41">
        <f t="shared" si="2"/>
        <v>-31473822</v>
      </c>
      <c r="M49" s="41">
        <f t="shared" si="2"/>
        <v>181911196</v>
      </c>
      <c r="N49" s="41">
        <f t="shared" si="2"/>
        <v>111746893</v>
      </c>
      <c r="O49" s="41">
        <f t="shared" si="2"/>
        <v>-40508642</v>
      </c>
      <c r="P49" s="41">
        <f t="shared" si="2"/>
        <v>-16686872</v>
      </c>
      <c r="Q49" s="41">
        <f t="shared" si="2"/>
        <v>-58185984</v>
      </c>
      <c r="R49" s="41">
        <f t="shared" si="2"/>
        <v>-115381498</v>
      </c>
      <c r="S49" s="41">
        <f t="shared" si="2"/>
        <v>-26521535</v>
      </c>
      <c r="T49" s="41">
        <f t="shared" si="2"/>
        <v>-38448487</v>
      </c>
      <c r="U49" s="41">
        <f t="shared" si="2"/>
        <v>-91911585</v>
      </c>
      <c r="V49" s="41">
        <f t="shared" si="2"/>
        <v>-156881607</v>
      </c>
      <c r="W49" s="41">
        <f t="shared" si="2"/>
        <v>-85852482</v>
      </c>
      <c r="X49" s="41">
        <f t="shared" si="2"/>
        <v>127433650</v>
      </c>
      <c r="Y49" s="41">
        <f t="shared" si="2"/>
        <v>-213286132</v>
      </c>
      <c r="Z49" s="42">
        <f>+IF(X49&lt;&gt;0,+(Y49/X49)*100,0)</f>
        <v>-167.37033899601872</v>
      </c>
      <c r="AA49" s="39">
        <f>+AA33-AA48</f>
        <v>127433650</v>
      </c>
    </row>
    <row r="50" spans="1:27" x14ac:dyDescent="0.25">
      <c r="A50" s="43" t="s">
        <v>75</v>
      </c>
      <c r="B50" s="15" t="s">
        <v>32</v>
      </c>
      <c r="C50" s="20">
        <v>91450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-228552678</v>
      </c>
      <c r="D52" s="48">
        <f t="shared" si="3"/>
        <v>0</v>
      </c>
      <c r="E52" s="49">
        <f t="shared" si="3"/>
        <v>121086220</v>
      </c>
      <c r="F52" s="50">
        <f t="shared" si="3"/>
        <v>127433650</v>
      </c>
      <c r="G52" s="50">
        <f t="shared" si="3"/>
        <v>-3634133</v>
      </c>
      <c r="H52" s="50">
        <f t="shared" si="3"/>
        <v>106262413</v>
      </c>
      <c r="I52" s="50">
        <f t="shared" si="3"/>
        <v>-27964550</v>
      </c>
      <c r="J52" s="50">
        <f t="shared" si="3"/>
        <v>74663730</v>
      </c>
      <c r="K52" s="50">
        <f t="shared" si="3"/>
        <v>-38690481</v>
      </c>
      <c r="L52" s="50">
        <f t="shared" si="3"/>
        <v>-31473822</v>
      </c>
      <c r="M52" s="50">
        <f t="shared" si="3"/>
        <v>181911196</v>
      </c>
      <c r="N52" s="50">
        <f t="shared" si="3"/>
        <v>111746893</v>
      </c>
      <c r="O52" s="50">
        <f t="shared" si="3"/>
        <v>-40508642</v>
      </c>
      <c r="P52" s="50">
        <f t="shared" si="3"/>
        <v>-16686872</v>
      </c>
      <c r="Q52" s="50">
        <f t="shared" si="3"/>
        <v>-58185984</v>
      </c>
      <c r="R52" s="50">
        <f t="shared" si="3"/>
        <v>-115381498</v>
      </c>
      <c r="S52" s="50">
        <f t="shared" si="3"/>
        <v>-26521535</v>
      </c>
      <c r="T52" s="50">
        <f t="shared" si="3"/>
        <v>-38448487</v>
      </c>
      <c r="U52" s="50">
        <f t="shared" si="3"/>
        <v>-91911585</v>
      </c>
      <c r="V52" s="50">
        <f t="shared" si="3"/>
        <v>-156881607</v>
      </c>
      <c r="W52" s="50">
        <f t="shared" si="3"/>
        <v>-85852482</v>
      </c>
      <c r="X52" s="50">
        <f t="shared" si="3"/>
        <v>127433650</v>
      </c>
      <c r="Y52" s="50">
        <f t="shared" si="3"/>
        <v>-213286132</v>
      </c>
      <c r="Z52" s="51">
        <f>+IF(X52&lt;&gt;0,+(Y52/X52)*100,0)</f>
        <v>-167.37033899601872</v>
      </c>
      <c r="AA52" s="48">
        <f>SUM(AA49:AA51)</f>
        <v>127433650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-228552678</v>
      </c>
      <c r="D54" s="54">
        <f>+D52-D53</f>
        <v>0</v>
      </c>
      <c r="E54" s="55">
        <f t="shared" si="4"/>
        <v>121086220</v>
      </c>
      <c r="F54" s="56">
        <f t="shared" si="4"/>
        <v>127433650</v>
      </c>
      <c r="G54" s="56">
        <f t="shared" si="4"/>
        <v>-3634133</v>
      </c>
      <c r="H54" s="56">
        <f t="shared" si="4"/>
        <v>106262413</v>
      </c>
      <c r="I54" s="56">
        <f t="shared" si="4"/>
        <v>-27964550</v>
      </c>
      <c r="J54" s="56">
        <f t="shared" si="4"/>
        <v>74663730</v>
      </c>
      <c r="K54" s="56">
        <f t="shared" si="4"/>
        <v>-38690481</v>
      </c>
      <c r="L54" s="56">
        <f t="shared" si="4"/>
        <v>-31473822</v>
      </c>
      <c r="M54" s="56">
        <f t="shared" si="4"/>
        <v>181911196</v>
      </c>
      <c r="N54" s="56">
        <f t="shared" si="4"/>
        <v>111746893</v>
      </c>
      <c r="O54" s="56">
        <f t="shared" si="4"/>
        <v>-40508642</v>
      </c>
      <c r="P54" s="56">
        <f t="shared" si="4"/>
        <v>-16686872</v>
      </c>
      <c r="Q54" s="56">
        <f t="shared" si="4"/>
        <v>-58185984</v>
      </c>
      <c r="R54" s="56">
        <f t="shared" si="4"/>
        <v>-115381498</v>
      </c>
      <c r="S54" s="56">
        <f t="shared" si="4"/>
        <v>-26521535</v>
      </c>
      <c r="T54" s="56">
        <f t="shared" si="4"/>
        <v>-38448487</v>
      </c>
      <c r="U54" s="56">
        <f t="shared" si="4"/>
        <v>-91911585</v>
      </c>
      <c r="V54" s="56">
        <f t="shared" si="4"/>
        <v>-156881607</v>
      </c>
      <c r="W54" s="56">
        <f t="shared" si="4"/>
        <v>-85852482</v>
      </c>
      <c r="X54" s="56">
        <f t="shared" si="4"/>
        <v>127433650</v>
      </c>
      <c r="Y54" s="56">
        <f t="shared" si="4"/>
        <v>-213286132</v>
      </c>
      <c r="Z54" s="57">
        <f>+IF(X54&lt;&gt;0,+(Y54/X54)*100,0)</f>
        <v>-167.37033899601872</v>
      </c>
      <c r="AA54" s="54">
        <f>+AA52-AA53</f>
        <v>127433650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-228552678</v>
      </c>
      <c r="D57" s="48">
        <f>SUM(D54:D56)</f>
        <v>0</v>
      </c>
      <c r="E57" s="49">
        <f t="shared" si="5"/>
        <v>121086220</v>
      </c>
      <c r="F57" s="50">
        <f t="shared" si="5"/>
        <v>127433650</v>
      </c>
      <c r="G57" s="50">
        <f t="shared" si="5"/>
        <v>-3634133</v>
      </c>
      <c r="H57" s="50">
        <f t="shared" si="5"/>
        <v>106262413</v>
      </c>
      <c r="I57" s="50">
        <f t="shared" si="5"/>
        <v>-27964550</v>
      </c>
      <c r="J57" s="50">
        <f t="shared" si="5"/>
        <v>74663730</v>
      </c>
      <c r="K57" s="50">
        <f t="shared" si="5"/>
        <v>-38690481</v>
      </c>
      <c r="L57" s="50">
        <f t="shared" si="5"/>
        <v>-31473822</v>
      </c>
      <c r="M57" s="50">
        <f t="shared" si="5"/>
        <v>181911196</v>
      </c>
      <c r="N57" s="50">
        <f t="shared" si="5"/>
        <v>111746893</v>
      </c>
      <c r="O57" s="50">
        <f t="shared" si="5"/>
        <v>-40508642</v>
      </c>
      <c r="P57" s="50">
        <f t="shared" si="5"/>
        <v>-16686872</v>
      </c>
      <c r="Q57" s="50">
        <f t="shared" si="5"/>
        <v>-58185984</v>
      </c>
      <c r="R57" s="50">
        <f t="shared" si="5"/>
        <v>-115381498</v>
      </c>
      <c r="S57" s="50">
        <f t="shared" si="5"/>
        <v>-26521535</v>
      </c>
      <c r="T57" s="50">
        <f t="shared" si="5"/>
        <v>-38448487</v>
      </c>
      <c r="U57" s="50">
        <f t="shared" si="5"/>
        <v>-91911585</v>
      </c>
      <c r="V57" s="50">
        <f t="shared" si="5"/>
        <v>-156881607</v>
      </c>
      <c r="W57" s="50">
        <f t="shared" si="5"/>
        <v>-85852482</v>
      </c>
      <c r="X57" s="50">
        <f t="shared" si="5"/>
        <v>127433650</v>
      </c>
      <c r="Y57" s="50">
        <f t="shared" si="5"/>
        <v>-213286132</v>
      </c>
      <c r="Z57" s="51">
        <f>+IF(X57&lt;&gt;0,+(Y57/X57)*100,0)</f>
        <v>-167.37033899601872</v>
      </c>
      <c r="AA57" s="48">
        <f>SUM(AA54:AA56)</f>
        <v>127433650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-228552678</v>
      </c>
      <c r="D60" s="65">
        <f>SUM(D57:D59)</f>
        <v>0</v>
      </c>
      <c r="E60" s="66">
        <f t="shared" si="6"/>
        <v>121086220</v>
      </c>
      <c r="F60" s="67">
        <f t="shared" si="6"/>
        <v>127433650</v>
      </c>
      <c r="G60" s="67">
        <f t="shared" si="6"/>
        <v>-3634133</v>
      </c>
      <c r="H60" s="67">
        <f t="shared" si="6"/>
        <v>106262413</v>
      </c>
      <c r="I60" s="67">
        <f t="shared" si="6"/>
        <v>-27964550</v>
      </c>
      <c r="J60" s="67">
        <f t="shared" si="6"/>
        <v>74663730</v>
      </c>
      <c r="K60" s="67">
        <f t="shared" si="6"/>
        <v>-38690481</v>
      </c>
      <c r="L60" s="67">
        <f t="shared" si="6"/>
        <v>-31473822</v>
      </c>
      <c r="M60" s="67">
        <f t="shared" si="6"/>
        <v>181911196</v>
      </c>
      <c r="N60" s="67">
        <f t="shared" si="6"/>
        <v>111746893</v>
      </c>
      <c r="O60" s="67">
        <f t="shared" si="6"/>
        <v>-40508642</v>
      </c>
      <c r="P60" s="67">
        <f t="shared" si="6"/>
        <v>-16686872</v>
      </c>
      <c r="Q60" s="67">
        <f t="shared" si="6"/>
        <v>-58185984</v>
      </c>
      <c r="R60" s="67">
        <f t="shared" si="6"/>
        <v>-115381498</v>
      </c>
      <c r="S60" s="67">
        <f t="shared" si="6"/>
        <v>-26521535</v>
      </c>
      <c r="T60" s="67">
        <f t="shared" si="6"/>
        <v>-38448487</v>
      </c>
      <c r="U60" s="67">
        <f t="shared" si="6"/>
        <v>-91911585</v>
      </c>
      <c r="V60" s="67">
        <f t="shared" si="6"/>
        <v>-156881607</v>
      </c>
      <c r="W60" s="67">
        <f t="shared" si="6"/>
        <v>-85852482</v>
      </c>
      <c r="X60" s="67">
        <f t="shared" si="6"/>
        <v>127433650</v>
      </c>
      <c r="Y60" s="67">
        <f t="shared" si="6"/>
        <v>-213286132</v>
      </c>
      <c r="Z60" s="68">
        <f>+IF(X60&lt;&gt;0,+(Y60/X60)*100,0)</f>
        <v>-167.37033899601872</v>
      </c>
      <c r="AA60" s="65">
        <f>SUM(AA57:AA59)</f>
        <v>127433650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2505930</v>
      </c>
      <c r="D35" s="20"/>
      <c r="E35" s="21">
        <v>5603226</v>
      </c>
      <c r="F35" s="22">
        <v>5603226</v>
      </c>
      <c r="G35" s="22">
        <v>199527</v>
      </c>
      <c r="H35" s="22">
        <v>199027</v>
      </c>
      <c r="I35" s="22">
        <v>274456</v>
      </c>
      <c r="J35" s="22">
        <v>673010</v>
      </c>
      <c r="K35" s="22">
        <v>208018</v>
      </c>
      <c r="L35" s="22">
        <v>208018</v>
      </c>
      <c r="M35" s="22">
        <v>208018</v>
      </c>
      <c r="N35" s="22">
        <v>624054</v>
      </c>
      <c r="O35" s="22">
        <v>281626</v>
      </c>
      <c r="P35" s="22">
        <v>208365</v>
      </c>
      <c r="Q35" s="22">
        <v>211294</v>
      </c>
      <c r="R35" s="22">
        <v>701285</v>
      </c>
      <c r="S35" s="22">
        <v>211294</v>
      </c>
      <c r="T35" s="22">
        <v>211294</v>
      </c>
      <c r="U35" s="22">
        <v>211294</v>
      </c>
      <c r="V35" s="22">
        <v>633882</v>
      </c>
      <c r="W35" s="22">
        <v>2632231</v>
      </c>
      <c r="X35" s="22">
        <v>5603226</v>
      </c>
      <c r="Y35" s="22">
        <v>-2970995</v>
      </c>
      <c r="Z35" s="23">
        <v>-53.022937143709711</v>
      </c>
      <c r="AA35" s="20">
        <v>5603226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208328</v>
      </c>
      <c r="D42" s="20"/>
      <c r="E42" s="21">
        <v>164380</v>
      </c>
      <c r="F42" s="22">
        <v>124380</v>
      </c>
      <c r="G42" s="22"/>
      <c r="H42" s="22"/>
      <c r="I42" s="22"/>
      <c r="J42" s="22"/>
      <c r="K42" s="22">
        <v>31625</v>
      </c>
      <c r="L42" s="22">
        <v>17200</v>
      </c>
      <c r="M42" s="22">
        <v>9625</v>
      </c>
      <c r="N42" s="22">
        <v>58450</v>
      </c>
      <c r="O42" s="22"/>
      <c r="P42" s="22">
        <v>9740</v>
      </c>
      <c r="Q42" s="22">
        <v>5246</v>
      </c>
      <c r="R42" s="22">
        <v>14986</v>
      </c>
      <c r="S42" s="22">
        <v>2623</v>
      </c>
      <c r="T42" s="22">
        <v>2580</v>
      </c>
      <c r="U42" s="22">
        <v>2545</v>
      </c>
      <c r="V42" s="22">
        <v>7748</v>
      </c>
      <c r="W42" s="22">
        <v>81184</v>
      </c>
      <c r="X42" s="22">
        <v>124380</v>
      </c>
      <c r="Y42" s="22">
        <v>-43196</v>
      </c>
      <c r="Z42" s="23">
        <v>-34.729056118347003</v>
      </c>
      <c r="AA42" s="20">
        <v>124380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67454</v>
      </c>
      <c r="D45" s="20"/>
      <c r="E45" s="21">
        <v>104395</v>
      </c>
      <c r="F45" s="22">
        <v>104395</v>
      </c>
      <c r="G45" s="22">
        <v>6112</v>
      </c>
      <c r="H45" s="22">
        <v>6066</v>
      </c>
      <c r="I45" s="22">
        <v>6192</v>
      </c>
      <c r="J45" s="22">
        <v>18370</v>
      </c>
      <c r="K45" s="22">
        <v>5176</v>
      </c>
      <c r="L45" s="22">
        <v>5268</v>
      </c>
      <c r="M45" s="22">
        <v>7028</v>
      </c>
      <c r="N45" s="22">
        <v>17472</v>
      </c>
      <c r="O45" s="22">
        <v>6002</v>
      </c>
      <c r="P45" s="22">
        <v>5299</v>
      </c>
      <c r="Q45" s="22">
        <v>5338</v>
      </c>
      <c r="R45" s="22">
        <v>16639</v>
      </c>
      <c r="S45" s="22">
        <v>6676</v>
      </c>
      <c r="T45" s="22">
        <v>5350</v>
      </c>
      <c r="U45" s="22">
        <v>5346</v>
      </c>
      <c r="V45" s="22">
        <v>17372</v>
      </c>
      <c r="W45" s="22">
        <v>69853</v>
      </c>
      <c r="X45" s="22">
        <v>104395</v>
      </c>
      <c r="Y45" s="22">
        <v>-34542</v>
      </c>
      <c r="Z45" s="23">
        <v>-33.087791560898509</v>
      </c>
      <c r="AA45" s="20">
        <v>104395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2781712</v>
      </c>
      <c r="D48" s="29">
        <f t="shared" ref="D48:Y48" si="1">SUM(D35:D47)</f>
        <v>0</v>
      </c>
      <c r="E48" s="30">
        <f t="shared" si="1"/>
        <v>5872001</v>
      </c>
      <c r="F48" s="31">
        <f t="shared" si="1"/>
        <v>5832001</v>
      </c>
      <c r="G48" s="31">
        <f t="shared" si="1"/>
        <v>205639</v>
      </c>
      <c r="H48" s="31">
        <f t="shared" si="1"/>
        <v>205093</v>
      </c>
      <c r="I48" s="31">
        <f t="shared" si="1"/>
        <v>280648</v>
      </c>
      <c r="J48" s="31">
        <f t="shared" si="1"/>
        <v>691380</v>
      </c>
      <c r="K48" s="31">
        <f t="shared" si="1"/>
        <v>244819</v>
      </c>
      <c r="L48" s="31">
        <f t="shared" si="1"/>
        <v>230486</v>
      </c>
      <c r="M48" s="31">
        <f t="shared" si="1"/>
        <v>224671</v>
      </c>
      <c r="N48" s="31">
        <f t="shared" si="1"/>
        <v>699976</v>
      </c>
      <c r="O48" s="31">
        <f t="shared" si="1"/>
        <v>287628</v>
      </c>
      <c r="P48" s="31">
        <f t="shared" si="1"/>
        <v>223404</v>
      </c>
      <c r="Q48" s="31">
        <f t="shared" si="1"/>
        <v>221878</v>
      </c>
      <c r="R48" s="31">
        <f t="shared" si="1"/>
        <v>732910</v>
      </c>
      <c r="S48" s="31">
        <f t="shared" si="1"/>
        <v>220593</v>
      </c>
      <c r="T48" s="31">
        <f t="shared" si="1"/>
        <v>219224</v>
      </c>
      <c r="U48" s="31">
        <f t="shared" si="1"/>
        <v>219185</v>
      </c>
      <c r="V48" s="31">
        <f t="shared" si="1"/>
        <v>659002</v>
      </c>
      <c r="W48" s="31">
        <f t="shared" si="1"/>
        <v>2783268</v>
      </c>
      <c r="X48" s="31">
        <f t="shared" si="1"/>
        <v>5832001</v>
      </c>
      <c r="Y48" s="31">
        <f t="shared" si="1"/>
        <v>-3048733</v>
      </c>
      <c r="Z48" s="32">
        <f>+IF(X48&lt;&gt;0,+(Y48/X48)*100,0)</f>
        <v>-52.275934109064792</v>
      </c>
      <c r="AA48" s="29">
        <f>SUM(AA35:AA47)</f>
        <v>5832001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-2781712</v>
      </c>
      <c r="D49" s="39">
        <f t="shared" si="2"/>
        <v>0</v>
      </c>
      <c r="E49" s="40">
        <f t="shared" si="2"/>
        <v>-5872001</v>
      </c>
      <c r="F49" s="41">
        <f t="shared" si="2"/>
        <v>-5832001</v>
      </c>
      <c r="G49" s="41">
        <f t="shared" si="2"/>
        <v>-205639</v>
      </c>
      <c r="H49" s="41">
        <f t="shared" si="2"/>
        <v>-205093</v>
      </c>
      <c r="I49" s="41">
        <f t="shared" si="2"/>
        <v>-280648</v>
      </c>
      <c r="J49" s="41">
        <f t="shared" si="2"/>
        <v>-691380</v>
      </c>
      <c r="K49" s="41">
        <f t="shared" si="2"/>
        <v>-244819</v>
      </c>
      <c r="L49" s="41">
        <f t="shared" si="2"/>
        <v>-230486</v>
      </c>
      <c r="M49" s="41">
        <f t="shared" si="2"/>
        <v>-224671</v>
      </c>
      <c r="N49" s="41">
        <f t="shared" si="2"/>
        <v>-699976</v>
      </c>
      <c r="O49" s="41">
        <f t="shared" si="2"/>
        <v>-287628</v>
      </c>
      <c r="P49" s="41">
        <f t="shared" si="2"/>
        <v>-223404</v>
      </c>
      <c r="Q49" s="41">
        <f t="shared" si="2"/>
        <v>-221878</v>
      </c>
      <c r="R49" s="41">
        <f t="shared" si="2"/>
        <v>-732910</v>
      </c>
      <c r="S49" s="41">
        <f t="shared" si="2"/>
        <v>-220593</v>
      </c>
      <c r="T49" s="41">
        <f t="shared" si="2"/>
        <v>-219224</v>
      </c>
      <c r="U49" s="41">
        <f t="shared" si="2"/>
        <v>-219185</v>
      </c>
      <c r="V49" s="41">
        <f t="shared" si="2"/>
        <v>-659002</v>
      </c>
      <c r="W49" s="41">
        <f t="shared" si="2"/>
        <v>-2783268</v>
      </c>
      <c r="X49" s="41">
        <f t="shared" si="2"/>
        <v>-5832001</v>
      </c>
      <c r="Y49" s="41">
        <f t="shared" si="2"/>
        <v>3048733</v>
      </c>
      <c r="Z49" s="42">
        <f>+IF(X49&lt;&gt;0,+(Y49/X49)*100,0)</f>
        <v>-52.275934109064792</v>
      </c>
      <c r="AA49" s="39">
        <f>+AA33-AA48</f>
        <v>-5832001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-2781712</v>
      </c>
      <c r="D52" s="48">
        <f t="shared" si="3"/>
        <v>0</v>
      </c>
      <c r="E52" s="49">
        <f t="shared" si="3"/>
        <v>-5872001</v>
      </c>
      <c r="F52" s="50">
        <f t="shared" si="3"/>
        <v>-5832001</v>
      </c>
      <c r="G52" s="50">
        <f t="shared" si="3"/>
        <v>-205639</v>
      </c>
      <c r="H52" s="50">
        <f t="shared" si="3"/>
        <v>-205093</v>
      </c>
      <c r="I52" s="50">
        <f t="shared" si="3"/>
        <v>-280648</v>
      </c>
      <c r="J52" s="50">
        <f t="shared" si="3"/>
        <v>-691380</v>
      </c>
      <c r="K52" s="50">
        <f t="shared" si="3"/>
        <v>-244819</v>
      </c>
      <c r="L52" s="50">
        <f t="shared" si="3"/>
        <v>-230486</v>
      </c>
      <c r="M52" s="50">
        <f t="shared" si="3"/>
        <v>-224671</v>
      </c>
      <c r="N52" s="50">
        <f t="shared" si="3"/>
        <v>-699976</v>
      </c>
      <c r="O52" s="50">
        <f t="shared" si="3"/>
        <v>-287628</v>
      </c>
      <c r="P52" s="50">
        <f t="shared" si="3"/>
        <v>-223404</v>
      </c>
      <c r="Q52" s="50">
        <f t="shared" si="3"/>
        <v>-221878</v>
      </c>
      <c r="R52" s="50">
        <f t="shared" si="3"/>
        <v>-732910</v>
      </c>
      <c r="S52" s="50">
        <f t="shared" si="3"/>
        <v>-220593</v>
      </c>
      <c r="T52" s="50">
        <f t="shared" si="3"/>
        <v>-219224</v>
      </c>
      <c r="U52" s="50">
        <f t="shared" si="3"/>
        <v>-219185</v>
      </c>
      <c r="V52" s="50">
        <f t="shared" si="3"/>
        <v>-659002</v>
      </c>
      <c r="W52" s="50">
        <f t="shared" si="3"/>
        <v>-2783268</v>
      </c>
      <c r="X52" s="50">
        <f t="shared" si="3"/>
        <v>-5832001</v>
      </c>
      <c r="Y52" s="50">
        <f t="shared" si="3"/>
        <v>3048733</v>
      </c>
      <c r="Z52" s="51">
        <f>+IF(X52&lt;&gt;0,+(Y52/X52)*100,0)</f>
        <v>-52.275934109064792</v>
      </c>
      <c r="AA52" s="48">
        <f>SUM(AA49:AA51)</f>
        <v>-5832001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-2781712</v>
      </c>
      <c r="D54" s="54">
        <f>+D52-D53</f>
        <v>0</v>
      </c>
      <c r="E54" s="55">
        <f t="shared" si="4"/>
        <v>-5872001</v>
      </c>
      <c r="F54" s="56">
        <f t="shared" si="4"/>
        <v>-5832001</v>
      </c>
      <c r="G54" s="56">
        <f t="shared" si="4"/>
        <v>-205639</v>
      </c>
      <c r="H54" s="56">
        <f t="shared" si="4"/>
        <v>-205093</v>
      </c>
      <c r="I54" s="56">
        <f t="shared" si="4"/>
        <v>-280648</v>
      </c>
      <c r="J54" s="56">
        <f t="shared" si="4"/>
        <v>-691380</v>
      </c>
      <c r="K54" s="56">
        <f t="shared" si="4"/>
        <v>-244819</v>
      </c>
      <c r="L54" s="56">
        <f t="shared" si="4"/>
        <v>-230486</v>
      </c>
      <c r="M54" s="56">
        <f t="shared" si="4"/>
        <v>-224671</v>
      </c>
      <c r="N54" s="56">
        <f t="shared" si="4"/>
        <v>-699976</v>
      </c>
      <c r="O54" s="56">
        <f t="shared" si="4"/>
        <v>-287628</v>
      </c>
      <c r="P54" s="56">
        <f t="shared" si="4"/>
        <v>-223404</v>
      </c>
      <c r="Q54" s="56">
        <f t="shared" si="4"/>
        <v>-221878</v>
      </c>
      <c r="R54" s="56">
        <f t="shared" si="4"/>
        <v>-732910</v>
      </c>
      <c r="S54" s="56">
        <f t="shared" si="4"/>
        <v>-220593</v>
      </c>
      <c r="T54" s="56">
        <f t="shared" si="4"/>
        <v>-219224</v>
      </c>
      <c r="U54" s="56">
        <f t="shared" si="4"/>
        <v>-219185</v>
      </c>
      <c r="V54" s="56">
        <f t="shared" si="4"/>
        <v>-659002</v>
      </c>
      <c r="W54" s="56">
        <f t="shared" si="4"/>
        <v>-2783268</v>
      </c>
      <c r="X54" s="56">
        <f t="shared" si="4"/>
        <v>-5832001</v>
      </c>
      <c r="Y54" s="56">
        <f t="shared" si="4"/>
        <v>3048733</v>
      </c>
      <c r="Z54" s="57">
        <f>+IF(X54&lt;&gt;0,+(Y54/X54)*100,0)</f>
        <v>-52.275934109064792</v>
      </c>
      <c r="AA54" s="54">
        <f>+AA52-AA53</f>
        <v>-5832001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-2781712</v>
      </c>
      <c r="D57" s="48">
        <f>SUM(D54:D56)</f>
        <v>0</v>
      </c>
      <c r="E57" s="49">
        <f t="shared" si="5"/>
        <v>-5872001</v>
      </c>
      <c r="F57" s="50">
        <f t="shared" si="5"/>
        <v>-5832001</v>
      </c>
      <c r="G57" s="50">
        <f t="shared" si="5"/>
        <v>-205639</v>
      </c>
      <c r="H57" s="50">
        <f t="shared" si="5"/>
        <v>-205093</v>
      </c>
      <c r="I57" s="50">
        <f t="shared" si="5"/>
        <v>-280648</v>
      </c>
      <c r="J57" s="50">
        <f t="shared" si="5"/>
        <v>-691380</v>
      </c>
      <c r="K57" s="50">
        <f t="shared" si="5"/>
        <v>-244819</v>
      </c>
      <c r="L57" s="50">
        <f t="shared" si="5"/>
        <v>-230486</v>
      </c>
      <c r="M57" s="50">
        <f t="shared" si="5"/>
        <v>-224671</v>
      </c>
      <c r="N57" s="50">
        <f t="shared" si="5"/>
        <v>-699976</v>
      </c>
      <c r="O57" s="50">
        <f t="shared" si="5"/>
        <v>-287628</v>
      </c>
      <c r="P57" s="50">
        <f t="shared" si="5"/>
        <v>-223404</v>
      </c>
      <c r="Q57" s="50">
        <f t="shared" si="5"/>
        <v>-221878</v>
      </c>
      <c r="R57" s="50">
        <f t="shared" si="5"/>
        <v>-732910</v>
      </c>
      <c r="S57" s="50">
        <f t="shared" si="5"/>
        <v>-220593</v>
      </c>
      <c r="T57" s="50">
        <f t="shared" si="5"/>
        <v>-219224</v>
      </c>
      <c r="U57" s="50">
        <f t="shared" si="5"/>
        <v>-219185</v>
      </c>
      <c r="V57" s="50">
        <f t="shared" si="5"/>
        <v>-659002</v>
      </c>
      <c r="W57" s="50">
        <f t="shared" si="5"/>
        <v>-2783268</v>
      </c>
      <c r="X57" s="50">
        <f t="shared" si="5"/>
        <v>-5832001</v>
      </c>
      <c r="Y57" s="50">
        <f t="shared" si="5"/>
        <v>3048733</v>
      </c>
      <c r="Z57" s="51">
        <f>+IF(X57&lt;&gt;0,+(Y57/X57)*100,0)</f>
        <v>-52.275934109064792</v>
      </c>
      <c r="AA57" s="48">
        <f>SUM(AA54:AA56)</f>
        <v>-5832001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-2781712</v>
      </c>
      <c r="D60" s="65">
        <f>SUM(D57:D59)</f>
        <v>0</v>
      </c>
      <c r="E60" s="66">
        <f t="shared" si="6"/>
        <v>-5872001</v>
      </c>
      <c r="F60" s="67">
        <f t="shared" si="6"/>
        <v>-5832001</v>
      </c>
      <c r="G60" s="67">
        <f t="shared" si="6"/>
        <v>-205639</v>
      </c>
      <c r="H60" s="67">
        <f t="shared" si="6"/>
        <v>-205093</v>
      </c>
      <c r="I60" s="67">
        <f t="shared" si="6"/>
        <v>-280648</v>
      </c>
      <c r="J60" s="67">
        <f t="shared" si="6"/>
        <v>-691380</v>
      </c>
      <c r="K60" s="67">
        <f t="shared" si="6"/>
        <v>-244819</v>
      </c>
      <c r="L60" s="67">
        <f t="shared" si="6"/>
        <v>-230486</v>
      </c>
      <c r="M60" s="67">
        <f t="shared" si="6"/>
        <v>-224671</v>
      </c>
      <c r="N60" s="67">
        <f t="shared" si="6"/>
        <v>-699976</v>
      </c>
      <c r="O60" s="67">
        <f t="shared" si="6"/>
        <v>-287628</v>
      </c>
      <c r="P60" s="67">
        <f t="shared" si="6"/>
        <v>-223404</v>
      </c>
      <c r="Q60" s="67">
        <f t="shared" si="6"/>
        <v>-221878</v>
      </c>
      <c r="R60" s="67">
        <f t="shared" si="6"/>
        <v>-732910</v>
      </c>
      <c r="S60" s="67">
        <f t="shared" si="6"/>
        <v>-220593</v>
      </c>
      <c r="T60" s="67">
        <f t="shared" si="6"/>
        <v>-219224</v>
      </c>
      <c r="U60" s="67">
        <f t="shared" si="6"/>
        <v>-219185</v>
      </c>
      <c r="V60" s="67">
        <f t="shared" si="6"/>
        <v>-659002</v>
      </c>
      <c r="W60" s="67">
        <f t="shared" si="6"/>
        <v>-2783268</v>
      </c>
      <c r="X60" s="67">
        <f t="shared" si="6"/>
        <v>-5832001</v>
      </c>
      <c r="Y60" s="67">
        <f t="shared" si="6"/>
        <v>3048733</v>
      </c>
      <c r="Z60" s="68">
        <f>+IF(X60&lt;&gt;0,+(Y60/X60)*100,0)</f>
        <v>-52.275934109064792</v>
      </c>
      <c r="AA60" s="65">
        <f>SUM(AA57:AA59)</f>
        <v>-5832001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-3515089</v>
      </c>
      <c r="F6" s="22">
        <v>-3515089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>
        <v>25889</v>
      </c>
      <c r="P6" s="22">
        <v>14860</v>
      </c>
      <c r="Q6" s="22">
        <v>23027</v>
      </c>
      <c r="R6" s="22">
        <v>63776</v>
      </c>
      <c r="S6" s="22">
        <v>18381</v>
      </c>
      <c r="T6" s="22">
        <v>22047</v>
      </c>
      <c r="U6" s="22">
        <v>36911</v>
      </c>
      <c r="V6" s="22">
        <v>77339</v>
      </c>
      <c r="W6" s="22">
        <v>266762</v>
      </c>
      <c r="X6" s="22">
        <v>-3515089</v>
      </c>
      <c r="Y6" s="22">
        <v>3781851</v>
      </c>
      <c r="Z6" s="23">
        <v>-107.58905393291607</v>
      </c>
      <c r="AA6" s="20">
        <v>-3515089</v>
      </c>
    </row>
    <row r="7" spans="1:27" x14ac:dyDescent="0.25">
      <c r="A7" s="19" t="s">
        <v>35</v>
      </c>
      <c r="B7" s="15" t="s">
        <v>32</v>
      </c>
      <c r="C7" s="20">
        <v>1458830259</v>
      </c>
      <c r="D7" s="20"/>
      <c r="E7" s="21">
        <v>2341374926</v>
      </c>
      <c r="F7" s="22">
        <v>2331744564</v>
      </c>
      <c r="G7" s="22">
        <v>157559244</v>
      </c>
      <c r="H7" s="22">
        <v>159130429</v>
      </c>
      <c r="I7" s="22">
        <v>162217146</v>
      </c>
      <c r="J7" s="22">
        <v>478906819</v>
      </c>
      <c r="K7" s="22">
        <v>159376593</v>
      </c>
      <c r="L7" s="22">
        <v>155838783</v>
      </c>
      <c r="M7" s="22">
        <v>151843621</v>
      </c>
      <c r="N7" s="22">
        <v>467058997</v>
      </c>
      <c r="O7" s="22">
        <v>161036746</v>
      </c>
      <c r="P7" s="22">
        <v>163855198</v>
      </c>
      <c r="Q7" s="22">
        <v>172645899</v>
      </c>
      <c r="R7" s="22">
        <v>497537843</v>
      </c>
      <c r="S7" s="22">
        <v>135101507</v>
      </c>
      <c r="T7" s="22">
        <v>164129689</v>
      </c>
      <c r="U7" s="22">
        <v>116392601</v>
      </c>
      <c r="V7" s="22">
        <v>415623797</v>
      </c>
      <c r="W7" s="22">
        <v>1859127456</v>
      </c>
      <c r="X7" s="22">
        <v>2331744564</v>
      </c>
      <c r="Y7" s="22">
        <v>-472617108</v>
      </c>
      <c r="Z7" s="23">
        <v>-20.268819976972399</v>
      </c>
      <c r="AA7" s="20">
        <v>2331744564</v>
      </c>
    </row>
    <row r="8" spans="1:27" x14ac:dyDescent="0.25">
      <c r="A8" s="19" t="s">
        <v>36</v>
      </c>
      <c r="B8" s="15" t="s">
        <v>32</v>
      </c>
      <c r="C8" s="20">
        <v>3520274</v>
      </c>
      <c r="D8" s="20"/>
      <c r="E8" s="21">
        <v>3198653</v>
      </c>
      <c r="F8" s="22">
        <v>3258653</v>
      </c>
      <c r="G8" s="22">
        <v>46003</v>
      </c>
      <c r="H8" s="22">
        <v>8745</v>
      </c>
      <c r="I8" s="22">
        <v>32552</v>
      </c>
      <c r="J8" s="22">
        <v>87300</v>
      </c>
      <c r="K8" s="22">
        <v>15886</v>
      </c>
      <c r="L8" s="22">
        <v>313638</v>
      </c>
      <c r="M8" s="22">
        <v>358588</v>
      </c>
      <c r="N8" s="22">
        <v>688112</v>
      </c>
      <c r="O8" s="22">
        <v>21305</v>
      </c>
      <c r="P8" s="22">
        <v>41859</v>
      </c>
      <c r="Q8" s="22">
        <v>988640</v>
      </c>
      <c r="R8" s="22">
        <v>1051804</v>
      </c>
      <c r="S8" s="22">
        <v>58270</v>
      </c>
      <c r="T8" s="22">
        <v>-127854</v>
      </c>
      <c r="U8" s="22">
        <v>47999</v>
      </c>
      <c r="V8" s="22">
        <v>-21585</v>
      </c>
      <c r="W8" s="22">
        <v>1805631</v>
      </c>
      <c r="X8" s="22">
        <v>3258653</v>
      </c>
      <c r="Y8" s="22">
        <v>-1453022</v>
      </c>
      <c r="Z8" s="23">
        <v>-44.589650999968391</v>
      </c>
      <c r="AA8" s="20">
        <v>3258653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148492413</v>
      </c>
      <c r="D13" s="20"/>
      <c r="E13" s="21">
        <v>394850463</v>
      </c>
      <c r="F13" s="22">
        <v>309504163</v>
      </c>
      <c r="G13" s="22">
        <v>11422667</v>
      </c>
      <c r="H13" s="22">
        <v>11707058</v>
      </c>
      <c r="I13" s="22">
        <v>12221290</v>
      </c>
      <c r="J13" s="22">
        <v>35351015</v>
      </c>
      <c r="K13" s="22">
        <v>12108910</v>
      </c>
      <c r="L13" s="22">
        <v>11525604</v>
      </c>
      <c r="M13" s="22">
        <v>12347170</v>
      </c>
      <c r="N13" s="22">
        <v>35981684</v>
      </c>
      <c r="O13" s="22">
        <v>12406801</v>
      </c>
      <c r="P13" s="22">
        <v>12090258</v>
      </c>
      <c r="Q13" s="22">
        <v>12397351</v>
      </c>
      <c r="R13" s="22">
        <v>36894410</v>
      </c>
      <c r="S13" s="22">
        <v>12197990</v>
      </c>
      <c r="T13" s="22">
        <v>12538156</v>
      </c>
      <c r="U13" s="22">
        <v>12353732</v>
      </c>
      <c r="V13" s="22">
        <v>37089878</v>
      </c>
      <c r="W13" s="22">
        <v>145316987</v>
      </c>
      <c r="X13" s="22">
        <v>309504163</v>
      </c>
      <c r="Y13" s="22">
        <v>-164187176</v>
      </c>
      <c r="Z13" s="23">
        <v>-53.048454795743737</v>
      </c>
      <c r="AA13" s="20">
        <v>309504163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52195</v>
      </c>
      <c r="G17" s="22">
        <v>602</v>
      </c>
      <c r="H17" s="22">
        <v>2762</v>
      </c>
      <c r="I17" s="22">
        <v>602</v>
      </c>
      <c r="J17" s="22">
        <v>3966</v>
      </c>
      <c r="K17" s="22">
        <v>3915</v>
      </c>
      <c r="L17" s="22">
        <v>11748</v>
      </c>
      <c r="M17" s="22">
        <v>6204</v>
      </c>
      <c r="N17" s="22">
        <v>21867</v>
      </c>
      <c r="O17" s="22">
        <v>1606</v>
      </c>
      <c r="P17" s="22">
        <v>19220</v>
      </c>
      <c r="Q17" s="22">
        <v>42664</v>
      </c>
      <c r="R17" s="22">
        <v>63490</v>
      </c>
      <c r="S17" s="22">
        <v>3915</v>
      </c>
      <c r="T17" s="22">
        <v>1907</v>
      </c>
      <c r="U17" s="22">
        <v>-3544</v>
      </c>
      <c r="V17" s="22">
        <v>2278</v>
      </c>
      <c r="W17" s="22">
        <v>91601</v>
      </c>
      <c r="X17" s="22">
        <v>52195</v>
      </c>
      <c r="Y17" s="22">
        <v>39406</v>
      </c>
      <c r="Z17" s="23">
        <v>75.497653031899603</v>
      </c>
      <c r="AA17" s="20">
        <v>52195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5681579</v>
      </c>
      <c r="D20" s="20"/>
      <c r="E20" s="21">
        <v>5478732</v>
      </c>
      <c r="F20" s="22">
        <v>16809799</v>
      </c>
      <c r="G20" s="22">
        <v>352047</v>
      </c>
      <c r="H20" s="22">
        <v>450501</v>
      </c>
      <c r="I20" s="22">
        <v>399236</v>
      </c>
      <c r="J20" s="22">
        <v>1201784</v>
      </c>
      <c r="K20" s="22">
        <v>413509</v>
      </c>
      <c r="L20" s="22">
        <v>548426</v>
      </c>
      <c r="M20" s="22">
        <v>304449</v>
      </c>
      <c r="N20" s="22">
        <v>1266384</v>
      </c>
      <c r="O20" s="22">
        <v>329214</v>
      </c>
      <c r="P20" s="22">
        <v>517595</v>
      </c>
      <c r="Q20" s="22">
        <v>359253</v>
      </c>
      <c r="R20" s="22">
        <v>1206062</v>
      </c>
      <c r="S20" s="22">
        <v>527432</v>
      </c>
      <c r="T20" s="22">
        <v>439856</v>
      </c>
      <c r="U20" s="22">
        <v>177442</v>
      </c>
      <c r="V20" s="22">
        <v>1144730</v>
      </c>
      <c r="W20" s="22">
        <v>4818960</v>
      </c>
      <c r="X20" s="22">
        <v>16809799</v>
      </c>
      <c r="Y20" s="22">
        <v>-11990839</v>
      </c>
      <c r="Z20" s="18">
        <v>-71.332435325371819</v>
      </c>
      <c r="AA20" s="20">
        <v>16809799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399741</v>
      </c>
      <c r="D24" s="20"/>
      <c r="E24" s="21">
        <v>737128</v>
      </c>
      <c r="F24" s="22">
        <v>2635863</v>
      </c>
      <c r="G24" s="22"/>
      <c r="H24" s="22"/>
      <c r="I24" s="22"/>
      <c r="J24" s="22"/>
      <c r="K24" s="22">
        <v>204957</v>
      </c>
      <c r="L24" s="22"/>
      <c r="M24" s="22"/>
      <c r="N24" s="22">
        <v>204957</v>
      </c>
      <c r="O24" s="22"/>
      <c r="P24" s="22"/>
      <c r="Q24" s="22"/>
      <c r="R24" s="22"/>
      <c r="S24" s="22"/>
      <c r="T24" s="22"/>
      <c r="U24" s="22">
        <v>35606</v>
      </c>
      <c r="V24" s="22">
        <v>35606</v>
      </c>
      <c r="W24" s="22">
        <v>240563</v>
      </c>
      <c r="X24" s="22">
        <v>2635863</v>
      </c>
      <c r="Y24" s="22">
        <v>-2395300</v>
      </c>
      <c r="Z24" s="23">
        <v>-90.873463453904847</v>
      </c>
      <c r="AA24" s="20">
        <v>2635863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549101135</v>
      </c>
      <c r="D26" s="20"/>
      <c r="E26" s="21">
        <v>699935394</v>
      </c>
      <c r="F26" s="22">
        <v>699935394</v>
      </c>
      <c r="G26" s="22">
        <v>106687317</v>
      </c>
      <c r="H26" s="22">
        <v>132102531</v>
      </c>
      <c r="I26" s="22"/>
      <c r="J26" s="22">
        <v>238789848</v>
      </c>
      <c r="K26" s="22"/>
      <c r="L26" s="22">
        <v>-2988</v>
      </c>
      <c r="M26" s="22">
        <v>286553307</v>
      </c>
      <c r="N26" s="22">
        <v>286550319</v>
      </c>
      <c r="O26" s="22">
        <v>1374167</v>
      </c>
      <c r="P26" s="22">
        <v>219172</v>
      </c>
      <c r="Q26" s="22">
        <v>67297315</v>
      </c>
      <c r="R26" s="22">
        <v>68890654</v>
      </c>
      <c r="S26" s="22">
        <v>11337683</v>
      </c>
      <c r="T26" s="22"/>
      <c r="U26" s="22"/>
      <c r="V26" s="22">
        <v>11337683</v>
      </c>
      <c r="W26" s="22">
        <v>605568504</v>
      </c>
      <c r="X26" s="22">
        <v>699935394</v>
      </c>
      <c r="Y26" s="22">
        <v>-94366890</v>
      </c>
      <c r="Z26" s="23">
        <v>-13.482228618374457</v>
      </c>
      <c r="AA26" s="20">
        <v>699935394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15684</v>
      </c>
      <c r="H27" s="22">
        <v>15839</v>
      </c>
      <c r="I27" s="22">
        <v>15734</v>
      </c>
      <c r="J27" s="22">
        <v>47257</v>
      </c>
      <c r="K27" s="22">
        <v>15549</v>
      </c>
      <c r="L27" s="22">
        <v>15653</v>
      </c>
      <c r="M27" s="22">
        <v>15399</v>
      </c>
      <c r="N27" s="22">
        <v>46601</v>
      </c>
      <c r="O27" s="22">
        <v>15620</v>
      </c>
      <c r="P27" s="22">
        <v>15380</v>
      </c>
      <c r="Q27" s="22">
        <v>15296</v>
      </c>
      <c r="R27" s="22">
        <v>46296</v>
      </c>
      <c r="S27" s="22">
        <v>14899</v>
      </c>
      <c r="T27" s="22">
        <v>14805</v>
      </c>
      <c r="U27" s="22">
        <v>14538</v>
      </c>
      <c r="V27" s="22">
        <v>44242</v>
      </c>
      <c r="W27" s="22">
        <v>184396</v>
      </c>
      <c r="X27" s="22"/>
      <c r="Y27" s="22">
        <v>184396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1427502</v>
      </c>
      <c r="D29" s="20"/>
      <c r="E29" s="21">
        <v>3298539</v>
      </c>
      <c r="F29" s="22">
        <v>3383794</v>
      </c>
      <c r="G29" s="22">
        <v>728454</v>
      </c>
      <c r="H29" s="22">
        <v>685787</v>
      </c>
      <c r="I29" s="22">
        <v>711603</v>
      </c>
      <c r="J29" s="22">
        <v>2125844</v>
      </c>
      <c r="K29" s="22">
        <v>757962</v>
      </c>
      <c r="L29" s="22">
        <v>722351</v>
      </c>
      <c r="M29" s="22">
        <v>734421</v>
      </c>
      <c r="N29" s="22">
        <v>2214734</v>
      </c>
      <c r="O29" s="22">
        <v>732341</v>
      </c>
      <c r="P29" s="22">
        <v>459726</v>
      </c>
      <c r="Q29" s="22">
        <v>732173</v>
      </c>
      <c r="R29" s="22">
        <v>1924240</v>
      </c>
      <c r="S29" s="22">
        <v>702236</v>
      </c>
      <c r="T29" s="22">
        <v>819381</v>
      </c>
      <c r="U29" s="22">
        <v>738426</v>
      </c>
      <c r="V29" s="22">
        <v>2260043</v>
      </c>
      <c r="W29" s="22">
        <v>8524861</v>
      </c>
      <c r="X29" s="22">
        <v>3383794</v>
      </c>
      <c r="Y29" s="22">
        <v>5141067</v>
      </c>
      <c r="Z29" s="23">
        <v>151.93203250552486</v>
      </c>
      <c r="AA29" s="20">
        <v>3383794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1000000</v>
      </c>
      <c r="Y30" s="22">
        <v>-1000000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7500000</v>
      </c>
      <c r="F31" s="22">
        <v>7500000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7500000</v>
      </c>
      <c r="Y31" s="22">
        <v>-7500000</v>
      </c>
      <c r="Z31" s="23">
        <v>-100</v>
      </c>
      <c r="AA31" s="20">
        <v>7500000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2167752160</v>
      </c>
      <c r="D33" s="29">
        <f t="shared" ref="D33:Y33" si="0">SUM(D6:D32)</f>
        <v>0</v>
      </c>
      <c r="E33" s="30">
        <f t="shared" si="0"/>
        <v>3453890941</v>
      </c>
      <c r="F33" s="31">
        <f t="shared" si="0"/>
        <v>3372309336</v>
      </c>
      <c r="G33" s="31">
        <f t="shared" si="0"/>
        <v>276834004</v>
      </c>
      <c r="H33" s="31">
        <f t="shared" si="0"/>
        <v>304123160</v>
      </c>
      <c r="I33" s="31">
        <f t="shared" si="0"/>
        <v>175611446</v>
      </c>
      <c r="J33" s="31">
        <f t="shared" si="0"/>
        <v>756568610</v>
      </c>
      <c r="K33" s="31">
        <f t="shared" si="0"/>
        <v>172946192</v>
      </c>
      <c r="L33" s="31">
        <f t="shared" si="0"/>
        <v>168990225</v>
      </c>
      <c r="M33" s="31">
        <f t="shared" si="0"/>
        <v>452168108</v>
      </c>
      <c r="N33" s="31">
        <f t="shared" si="0"/>
        <v>794104525</v>
      </c>
      <c r="O33" s="31">
        <f t="shared" si="0"/>
        <v>175943689</v>
      </c>
      <c r="P33" s="31">
        <f t="shared" si="0"/>
        <v>177233268</v>
      </c>
      <c r="Q33" s="31">
        <f t="shared" si="0"/>
        <v>254501618</v>
      </c>
      <c r="R33" s="31">
        <f t="shared" si="0"/>
        <v>607678575</v>
      </c>
      <c r="S33" s="31">
        <f t="shared" si="0"/>
        <v>159962313</v>
      </c>
      <c r="T33" s="31">
        <f t="shared" si="0"/>
        <v>177837987</v>
      </c>
      <c r="U33" s="31">
        <f t="shared" si="0"/>
        <v>129793711</v>
      </c>
      <c r="V33" s="31">
        <f t="shared" si="0"/>
        <v>467594011</v>
      </c>
      <c r="W33" s="31">
        <f t="shared" si="0"/>
        <v>2625945721</v>
      </c>
      <c r="X33" s="31">
        <f t="shared" si="0"/>
        <v>3372309336</v>
      </c>
      <c r="Y33" s="31">
        <f t="shared" si="0"/>
        <v>-746363615</v>
      </c>
      <c r="Z33" s="32">
        <f>+IF(X33&lt;&gt;0,+(Y33/X33)*100,0)</f>
        <v>-22.132121956679242</v>
      </c>
      <c r="AA33" s="29">
        <f>SUM(AA6:AA32)</f>
        <v>3372309336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856605518</v>
      </c>
      <c r="D35" s="20"/>
      <c r="E35" s="21">
        <v>950411419</v>
      </c>
      <c r="F35" s="22">
        <v>975352426</v>
      </c>
      <c r="G35" s="22">
        <v>59343131</v>
      </c>
      <c r="H35" s="22">
        <v>61644236</v>
      </c>
      <c r="I35" s="22">
        <v>78628748</v>
      </c>
      <c r="J35" s="22">
        <v>199616115</v>
      </c>
      <c r="K35" s="22">
        <v>104772058</v>
      </c>
      <c r="L35" s="22">
        <v>94134833</v>
      </c>
      <c r="M35" s="22">
        <v>87258415</v>
      </c>
      <c r="N35" s="22">
        <v>286165306</v>
      </c>
      <c r="O35" s="22">
        <v>81444593</v>
      </c>
      <c r="P35" s="22">
        <v>72580186</v>
      </c>
      <c r="Q35" s="22">
        <v>71122503</v>
      </c>
      <c r="R35" s="22">
        <v>225147282</v>
      </c>
      <c r="S35" s="22">
        <v>95954772</v>
      </c>
      <c r="T35" s="22">
        <v>102742847</v>
      </c>
      <c r="U35" s="22">
        <v>99162308</v>
      </c>
      <c r="V35" s="22">
        <v>297859927</v>
      </c>
      <c r="W35" s="22">
        <v>1008788630</v>
      </c>
      <c r="X35" s="22">
        <v>975352426</v>
      </c>
      <c r="Y35" s="22">
        <v>33436204</v>
      </c>
      <c r="Z35" s="23">
        <v>3.4281151211285348</v>
      </c>
      <c r="AA35" s="20">
        <v>975352426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925725000</v>
      </c>
      <c r="D38" s="20"/>
      <c r="E38" s="21">
        <v>1097707990</v>
      </c>
      <c r="F38" s="22">
        <v>1132918991</v>
      </c>
      <c r="G38" s="22">
        <v>41151845</v>
      </c>
      <c r="H38" s="22">
        <v>86616716</v>
      </c>
      <c r="I38" s="22">
        <v>80265003</v>
      </c>
      <c r="J38" s="22">
        <v>208033564</v>
      </c>
      <c r="K38" s="22">
        <v>95163463</v>
      </c>
      <c r="L38" s="22">
        <v>100061426</v>
      </c>
      <c r="M38" s="22">
        <v>87826612</v>
      </c>
      <c r="N38" s="22">
        <v>283051501</v>
      </c>
      <c r="O38" s="22">
        <v>96883050</v>
      </c>
      <c r="P38" s="22">
        <v>94712678</v>
      </c>
      <c r="Q38" s="22">
        <v>132945602</v>
      </c>
      <c r="R38" s="22">
        <v>324541330</v>
      </c>
      <c r="S38" s="22">
        <v>76914899</v>
      </c>
      <c r="T38" s="22">
        <v>101982399</v>
      </c>
      <c r="U38" s="22">
        <v>159917769</v>
      </c>
      <c r="V38" s="22">
        <v>338815067</v>
      </c>
      <c r="W38" s="22">
        <v>1154441462</v>
      </c>
      <c r="X38" s="22">
        <v>1132918991</v>
      </c>
      <c r="Y38" s="22">
        <v>21522471</v>
      </c>
      <c r="Z38" s="23">
        <v>1.8997360950761926</v>
      </c>
      <c r="AA38" s="20">
        <v>1132918991</v>
      </c>
    </row>
    <row r="39" spans="1:27" x14ac:dyDescent="0.25">
      <c r="A39" s="19" t="s">
        <v>65</v>
      </c>
      <c r="B39" s="15" t="s">
        <v>32</v>
      </c>
      <c r="C39" s="20">
        <v>216984093</v>
      </c>
      <c r="D39" s="20"/>
      <c r="E39" s="21">
        <v>331628344</v>
      </c>
      <c r="F39" s="22">
        <v>357692551</v>
      </c>
      <c r="G39" s="22"/>
      <c r="H39" s="22"/>
      <c r="I39" s="22"/>
      <c r="J39" s="22"/>
      <c r="K39" s="22">
        <v>1134</v>
      </c>
      <c r="L39" s="22">
        <v>612</v>
      </c>
      <c r="M39" s="22">
        <v>2654</v>
      </c>
      <c r="N39" s="22">
        <v>4400</v>
      </c>
      <c r="O39" s="22">
        <v>1852</v>
      </c>
      <c r="P39" s="22">
        <v>82362448</v>
      </c>
      <c r="Q39" s="22"/>
      <c r="R39" s="22">
        <v>82364300</v>
      </c>
      <c r="S39" s="22"/>
      <c r="T39" s="22"/>
      <c r="U39" s="22"/>
      <c r="V39" s="22"/>
      <c r="W39" s="22">
        <v>82368700</v>
      </c>
      <c r="X39" s="22">
        <v>357692551</v>
      </c>
      <c r="Y39" s="22">
        <v>-275323851</v>
      </c>
      <c r="Z39" s="23">
        <v>-76.972207061700871</v>
      </c>
      <c r="AA39" s="20">
        <v>357692551</v>
      </c>
    </row>
    <row r="40" spans="1:27" x14ac:dyDescent="0.25">
      <c r="A40" s="19" t="s">
        <v>66</v>
      </c>
      <c r="B40" s="15" t="s">
        <v>32</v>
      </c>
      <c r="C40" s="20">
        <v>298450495</v>
      </c>
      <c r="D40" s="20"/>
      <c r="E40" s="21">
        <v>290723959</v>
      </c>
      <c r="F40" s="22">
        <v>298396254</v>
      </c>
      <c r="G40" s="22">
        <v>2240806</v>
      </c>
      <c r="H40" s="22">
        <v>20675234</v>
      </c>
      <c r="I40" s="22">
        <v>14542267</v>
      </c>
      <c r="J40" s="22">
        <v>37458307</v>
      </c>
      <c r="K40" s="22">
        <v>11405606</v>
      </c>
      <c r="L40" s="22">
        <v>8684940</v>
      </c>
      <c r="M40" s="22">
        <v>19930057</v>
      </c>
      <c r="N40" s="22">
        <v>40020603</v>
      </c>
      <c r="O40" s="22">
        <v>12622928</v>
      </c>
      <c r="P40" s="22">
        <v>12515384</v>
      </c>
      <c r="Q40" s="22">
        <v>12665637</v>
      </c>
      <c r="R40" s="22">
        <v>37803949</v>
      </c>
      <c r="S40" s="22">
        <v>25520141</v>
      </c>
      <c r="T40" s="22">
        <v>13531812</v>
      </c>
      <c r="U40" s="22">
        <v>9280419</v>
      </c>
      <c r="V40" s="22">
        <v>48332372</v>
      </c>
      <c r="W40" s="22">
        <v>163615231</v>
      </c>
      <c r="X40" s="22">
        <v>298396254</v>
      </c>
      <c r="Y40" s="22">
        <v>-134781023</v>
      </c>
      <c r="Z40" s="23">
        <v>-45.168470177913157</v>
      </c>
      <c r="AA40" s="20">
        <v>298396254</v>
      </c>
    </row>
    <row r="41" spans="1:27" x14ac:dyDescent="0.25">
      <c r="A41" s="19" t="s">
        <v>40</v>
      </c>
      <c r="B41" s="15" t="s">
        <v>32</v>
      </c>
      <c r="C41" s="20">
        <v>81899883</v>
      </c>
      <c r="D41" s="20"/>
      <c r="E41" s="21">
        <v>43060922</v>
      </c>
      <c r="F41" s="22">
        <v>42835568</v>
      </c>
      <c r="G41" s="22"/>
      <c r="H41" s="22"/>
      <c r="I41" s="22"/>
      <c r="J41" s="22"/>
      <c r="K41" s="22"/>
      <c r="L41" s="22"/>
      <c r="M41" s="22"/>
      <c r="N41" s="22"/>
      <c r="O41" s="22">
        <v>22728005</v>
      </c>
      <c r="P41" s="22"/>
      <c r="Q41" s="22">
        <v>11175422</v>
      </c>
      <c r="R41" s="22">
        <v>33903427</v>
      </c>
      <c r="S41" s="22"/>
      <c r="T41" s="22"/>
      <c r="U41" s="22"/>
      <c r="V41" s="22"/>
      <c r="W41" s="22">
        <v>33903427</v>
      </c>
      <c r="X41" s="22">
        <v>42835568</v>
      </c>
      <c r="Y41" s="22">
        <v>-8932141</v>
      </c>
      <c r="Z41" s="23">
        <v>-20.852159588498978</v>
      </c>
      <c r="AA41" s="20">
        <v>42835568</v>
      </c>
    </row>
    <row r="42" spans="1:27" x14ac:dyDescent="0.25">
      <c r="A42" s="19" t="s">
        <v>67</v>
      </c>
      <c r="B42" s="15" t="s">
        <v>32</v>
      </c>
      <c r="C42" s="20">
        <v>485210015</v>
      </c>
      <c r="D42" s="20"/>
      <c r="E42" s="21">
        <v>475661798</v>
      </c>
      <c r="F42" s="22">
        <v>525758838</v>
      </c>
      <c r="G42" s="22">
        <v>13915834</v>
      </c>
      <c r="H42" s="22">
        <v>28606900</v>
      </c>
      <c r="I42" s="22">
        <v>46777984</v>
      </c>
      <c r="J42" s="22">
        <v>89300718</v>
      </c>
      <c r="K42" s="22">
        <v>57665033</v>
      </c>
      <c r="L42" s="22">
        <v>48698838</v>
      </c>
      <c r="M42" s="22">
        <v>53996458</v>
      </c>
      <c r="N42" s="22">
        <v>160360329</v>
      </c>
      <c r="O42" s="22">
        <v>57782554</v>
      </c>
      <c r="P42" s="22">
        <v>25633867</v>
      </c>
      <c r="Q42" s="22">
        <v>51640903</v>
      </c>
      <c r="R42" s="22">
        <v>135057324</v>
      </c>
      <c r="S42" s="22">
        <v>52425297</v>
      </c>
      <c r="T42" s="22">
        <v>62546035</v>
      </c>
      <c r="U42" s="22">
        <v>94810003</v>
      </c>
      <c r="V42" s="22">
        <v>209781335</v>
      </c>
      <c r="W42" s="22">
        <v>594499706</v>
      </c>
      <c r="X42" s="22">
        <v>525758838</v>
      </c>
      <c r="Y42" s="22">
        <v>68740868</v>
      </c>
      <c r="Z42" s="23">
        <v>13.074600564299024</v>
      </c>
      <c r="AA42" s="20">
        <v>525758838</v>
      </c>
    </row>
    <row r="43" spans="1:27" x14ac:dyDescent="0.25">
      <c r="A43" s="19" t="s">
        <v>68</v>
      </c>
      <c r="B43" s="15" t="s">
        <v>32</v>
      </c>
      <c r="C43" s="20">
        <v>45624600</v>
      </c>
      <c r="D43" s="20"/>
      <c r="E43" s="21"/>
      <c r="F43" s="22">
        <v>24465369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23975730</v>
      </c>
      <c r="R43" s="22">
        <v>23975730</v>
      </c>
      <c r="S43" s="22"/>
      <c r="T43" s="22"/>
      <c r="U43" s="22">
        <v>-3995955</v>
      </c>
      <c r="V43" s="22">
        <v>-3995955</v>
      </c>
      <c r="W43" s="22">
        <v>19979775</v>
      </c>
      <c r="X43" s="22">
        <v>24465369</v>
      </c>
      <c r="Y43" s="22">
        <v>-4485594</v>
      </c>
      <c r="Z43" s="23">
        <v>-18.334462889155688</v>
      </c>
      <c r="AA43" s="20">
        <v>24465369</v>
      </c>
    </row>
    <row r="44" spans="1:27" x14ac:dyDescent="0.25">
      <c r="A44" s="19" t="s">
        <v>69</v>
      </c>
      <c r="B44" s="15" t="s">
        <v>32</v>
      </c>
      <c r="C44" s="20">
        <v>235029727</v>
      </c>
      <c r="D44" s="20"/>
      <c r="E44" s="21">
        <v>61319217</v>
      </c>
      <c r="F44" s="22">
        <v>41683627</v>
      </c>
      <c r="G44" s="22">
        <v>213380</v>
      </c>
      <c r="H44" s="22">
        <v>229354</v>
      </c>
      <c r="I44" s="22">
        <v>200847</v>
      </c>
      <c r="J44" s="22">
        <v>643581</v>
      </c>
      <c r="K44" s="22">
        <v>187947</v>
      </c>
      <c r="L44" s="22">
        <v>703690</v>
      </c>
      <c r="M44" s="22">
        <v>358606</v>
      </c>
      <c r="N44" s="22">
        <v>1250243</v>
      </c>
      <c r="O44" s="22">
        <v>290787</v>
      </c>
      <c r="P44" s="22">
        <v>979441</v>
      </c>
      <c r="Q44" s="22">
        <v>592667</v>
      </c>
      <c r="R44" s="22">
        <v>1862895</v>
      </c>
      <c r="S44" s="22">
        <v>206967</v>
      </c>
      <c r="T44" s="22">
        <v>269309688</v>
      </c>
      <c r="U44" s="22">
        <v>-125422454</v>
      </c>
      <c r="V44" s="22">
        <v>144094201</v>
      </c>
      <c r="W44" s="22">
        <v>147850920</v>
      </c>
      <c r="X44" s="22">
        <v>41683627</v>
      </c>
      <c r="Y44" s="22">
        <v>106167293</v>
      </c>
      <c r="Z44" s="23">
        <v>254.69782895811827</v>
      </c>
      <c r="AA44" s="20">
        <v>41683627</v>
      </c>
    </row>
    <row r="45" spans="1:27" x14ac:dyDescent="0.25">
      <c r="A45" s="19" t="s">
        <v>70</v>
      </c>
      <c r="B45" s="15" t="s">
        <v>32</v>
      </c>
      <c r="C45" s="20">
        <v>153243213</v>
      </c>
      <c r="D45" s="20"/>
      <c r="E45" s="21">
        <v>66097486</v>
      </c>
      <c r="F45" s="22">
        <v>62594094</v>
      </c>
      <c r="G45" s="22">
        <v>9084434</v>
      </c>
      <c r="H45" s="22">
        <v>11804142</v>
      </c>
      <c r="I45" s="22">
        <v>2828500</v>
      </c>
      <c r="J45" s="22">
        <v>23717076</v>
      </c>
      <c r="K45" s="22">
        <v>20808428</v>
      </c>
      <c r="L45" s="22">
        <v>11640068</v>
      </c>
      <c r="M45" s="22">
        <v>11168533</v>
      </c>
      <c r="N45" s="22">
        <v>43617029</v>
      </c>
      <c r="O45" s="22">
        <v>10880652</v>
      </c>
      <c r="P45" s="22">
        <v>6086322</v>
      </c>
      <c r="Q45" s="22">
        <v>15703171</v>
      </c>
      <c r="R45" s="22">
        <v>32670145</v>
      </c>
      <c r="S45" s="22">
        <v>3332795</v>
      </c>
      <c r="T45" s="22">
        <v>10909722</v>
      </c>
      <c r="U45" s="22">
        <v>40488418</v>
      </c>
      <c r="V45" s="22">
        <v>54730935</v>
      </c>
      <c r="W45" s="22">
        <v>154735185</v>
      </c>
      <c r="X45" s="22">
        <v>62594094</v>
      </c>
      <c r="Y45" s="22">
        <v>92141091</v>
      </c>
      <c r="Z45" s="23">
        <v>147.20412919468089</v>
      </c>
      <c r="AA45" s="20">
        <v>62594094</v>
      </c>
    </row>
    <row r="46" spans="1:27" x14ac:dyDescent="0.25">
      <c r="A46" s="19" t="s">
        <v>71</v>
      </c>
      <c r="B46" s="15" t="s">
        <v>32</v>
      </c>
      <c r="C46" s="20">
        <v>6984222</v>
      </c>
      <c r="D46" s="20"/>
      <c r="E46" s="21"/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1600000</v>
      </c>
      <c r="Y46" s="22">
        <v>-1600000</v>
      </c>
      <c r="Z46" s="23">
        <v>-100</v>
      </c>
      <c r="AA46" s="20">
        <v>1600000</v>
      </c>
    </row>
    <row r="47" spans="1:27" x14ac:dyDescent="0.25">
      <c r="A47" s="19" t="s">
        <v>72</v>
      </c>
      <c r="B47" s="15" t="s">
        <v>32</v>
      </c>
      <c r="C47" s="20">
        <v>56607281</v>
      </c>
      <c r="D47" s="20"/>
      <c r="E47" s="21">
        <v>2460980</v>
      </c>
      <c r="F47" s="22">
        <v>2460980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2460980</v>
      </c>
      <c r="Y47" s="22">
        <v>-2460980</v>
      </c>
      <c r="Z47" s="23">
        <v>-100</v>
      </c>
      <c r="AA47" s="20">
        <v>2460980</v>
      </c>
    </row>
    <row r="48" spans="1:27" x14ac:dyDescent="0.25">
      <c r="A48" s="37" t="s">
        <v>73</v>
      </c>
      <c r="B48" s="28" t="s">
        <v>32</v>
      </c>
      <c r="C48" s="29">
        <f>SUM(C35:C47)</f>
        <v>3362364047</v>
      </c>
      <c r="D48" s="29">
        <f t="shared" ref="D48:Y48" si="1">SUM(D35:D47)</f>
        <v>0</v>
      </c>
      <c r="E48" s="30">
        <f t="shared" si="1"/>
        <v>3319072115</v>
      </c>
      <c r="F48" s="31">
        <f t="shared" si="1"/>
        <v>3465758698</v>
      </c>
      <c r="G48" s="31">
        <f t="shared" si="1"/>
        <v>125949430</v>
      </c>
      <c r="H48" s="31">
        <f t="shared" si="1"/>
        <v>209576582</v>
      </c>
      <c r="I48" s="31">
        <f t="shared" si="1"/>
        <v>223243349</v>
      </c>
      <c r="J48" s="31">
        <f t="shared" si="1"/>
        <v>558769361</v>
      </c>
      <c r="K48" s="31">
        <f t="shared" si="1"/>
        <v>290003669</v>
      </c>
      <c r="L48" s="31">
        <f t="shared" si="1"/>
        <v>263924407</v>
      </c>
      <c r="M48" s="31">
        <f t="shared" si="1"/>
        <v>260541335</v>
      </c>
      <c r="N48" s="31">
        <f t="shared" si="1"/>
        <v>814469411</v>
      </c>
      <c r="O48" s="31">
        <f t="shared" si="1"/>
        <v>282634421</v>
      </c>
      <c r="P48" s="31">
        <f t="shared" si="1"/>
        <v>294870326</v>
      </c>
      <c r="Q48" s="31">
        <f t="shared" si="1"/>
        <v>319821635</v>
      </c>
      <c r="R48" s="31">
        <f t="shared" si="1"/>
        <v>897326382</v>
      </c>
      <c r="S48" s="31">
        <f t="shared" si="1"/>
        <v>254354871</v>
      </c>
      <c r="T48" s="31">
        <f t="shared" si="1"/>
        <v>561022503</v>
      </c>
      <c r="U48" s="31">
        <f t="shared" si="1"/>
        <v>274240508</v>
      </c>
      <c r="V48" s="31">
        <f t="shared" si="1"/>
        <v>1089617882</v>
      </c>
      <c r="W48" s="31">
        <f t="shared" si="1"/>
        <v>3360183036</v>
      </c>
      <c r="X48" s="31">
        <f t="shared" si="1"/>
        <v>3465758698</v>
      </c>
      <c r="Y48" s="31">
        <f t="shared" si="1"/>
        <v>-105575662</v>
      </c>
      <c r="Z48" s="32">
        <f>+IF(X48&lt;&gt;0,+(Y48/X48)*100,0)</f>
        <v>-3.0462496440079629</v>
      </c>
      <c r="AA48" s="29">
        <f>SUM(AA35:AA47)</f>
        <v>3465758698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-1194611887</v>
      </c>
      <c r="D49" s="39">
        <f t="shared" si="2"/>
        <v>0</v>
      </c>
      <c r="E49" s="40">
        <f t="shared" si="2"/>
        <v>134818826</v>
      </c>
      <c r="F49" s="41">
        <f t="shared" si="2"/>
        <v>-93449362</v>
      </c>
      <c r="G49" s="41">
        <f t="shared" si="2"/>
        <v>150884574</v>
      </c>
      <c r="H49" s="41">
        <f t="shared" si="2"/>
        <v>94546578</v>
      </c>
      <c r="I49" s="41">
        <f t="shared" si="2"/>
        <v>-47631903</v>
      </c>
      <c r="J49" s="41">
        <f t="shared" si="2"/>
        <v>197799249</v>
      </c>
      <c r="K49" s="41">
        <f t="shared" si="2"/>
        <v>-117057477</v>
      </c>
      <c r="L49" s="41">
        <f t="shared" si="2"/>
        <v>-94934182</v>
      </c>
      <c r="M49" s="41">
        <f t="shared" si="2"/>
        <v>191626773</v>
      </c>
      <c r="N49" s="41">
        <f t="shared" si="2"/>
        <v>-20364886</v>
      </c>
      <c r="O49" s="41">
        <f t="shared" si="2"/>
        <v>-106690732</v>
      </c>
      <c r="P49" s="41">
        <f t="shared" si="2"/>
        <v>-117637058</v>
      </c>
      <c r="Q49" s="41">
        <f t="shared" si="2"/>
        <v>-65320017</v>
      </c>
      <c r="R49" s="41">
        <f t="shared" si="2"/>
        <v>-289647807</v>
      </c>
      <c r="S49" s="41">
        <f t="shared" si="2"/>
        <v>-94392558</v>
      </c>
      <c r="T49" s="41">
        <f t="shared" si="2"/>
        <v>-383184516</v>
      </c>
      <c r="U49" s="41">
        <f t="shared" si="2"/>
        <v>-144446797</v>
      </c>
      <c r="V49" s="41">
        <f t="shared" si="2"/>
        <v>-622023871</v>
      </c>
      <c r="W49" s="41">
        <f t="shared" si="2"/>
        <v>-734237315</v>
      </c>
      <c r="X49" s="41">
        <f t="shared" si="2"/>
        <v>-93449362</v>
      </c>
      <c r="Y49" s="41">
        <f t="shared" si="2"/>
        <v>-640787953</v>
      </c>
      <c r="Z49" s="42">
        <f>+IF(X49&lt;&gt;0,+(Y49/X49)*100,0)</f>
        <v>685.70607576753707</v>
      </c>
      <c r="AA49" s="39">
        <f>+AA33-AA48</f>
        <v>-93449362</v>
      </c>
    </row>
    <row r="50" spans="1:27" x14ac:dyDescent="0.25">
      <c r="A50" s="43" t="s">
        <v>75</v>
      </c>
      <c r="B50" s="15" t="s">
        <v>32</v>
      </c>
      <c r="C50" s="20">
        <v>827330292</v>
      </c>
      <c r="D50" s="20"/>
      <c r="E50" s="21">
        <v>1430065371</v>
      </c>
      <c r="F50" s="22">
        <v>1424114864</v>
      </c>
      <c r="G50" s="22">
        <v>4091860</v>
      </c>
      <c r="H50" s="22">
        <v>80600353</v>
      </c>
      <c r="I50" s="22">
        <v>57898109</v>
      </c>
      <c r="J50" s="22">
        <v>142590322</v>
      </c>
      <c r="K50" s="22">
        <v>28458921</v>
      </c>
      <c r="L50" s="22">
        <v>55626499</v>
      </c>
      <c r="M50" s="22">
        <v>50569523</v>
      </c>
      <c r="N50" s="22">
        <v>134654943</v>
      </c>
      <c r="O50" s="22">
        <v>1605369</v>
      </c>
      <c r="P50" s="22">
        <v>12909947</v>
      </c>
      <c r="Q50" s="22">
        <v>138576074</v>
      </c>
      <c r="R50" s="22">
        <v>153091390</v>
      </c>
      <c r="S50" s="22">
        <v>15520921</v>
      </c>
      <c r="T50" s="22">
        <v>56651265</v>
      </c>
      <c r="U50" s="22">
        <v>54165886</v>
      </c>
      <c r="V50" s="22">
        <v>126338072</v>
      </c>
      <c r="W50" s="22">
        <v>556674727</v>
      </c>
      <c r="X50" s="22">
        <v>1424114864</v>
      </c>
      <c r="Y50" s="22">
        <v>-867440137</v>
      </c>
      <c r="Z50" s="23">
        <v>-60.910826712640784</v>
      </c>
      <c r="AA50" s="20">
        <v>1424114864</v>
      </c>
    </row>
    <row r="51" spans="1:27" x14ac:dyDescent="0.25">
      <c r="A51" s="43" t="s">
        <v>76</v>
      </c>
      <c r="B51" s="15" t="s">
        <v>32</v>
      </c>
      <c r="C51" s="44">
        <v>1611808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-365669787</v>
      </c>
      <c r="D52" s="48">
        <f t="shared" si="3"/>
        <v>0</v>
      </c>
      <c r="E52" s="49">
        <f t="shared" si="3"/>
        <v>1564884197</v>
      </c>
      <c r="F52" s="50">
        <f t="shared" si="3"/>
        <v>1330665502</v>
      </c>
      <c r="G52" s="50">
        <f t="shared" si="3"/>
        <v>154976434</v>
      </c>
      <c r="H52" s="50">
        <f t="shared" si="3"/>
        <v>175146931</v>
      </c>
      <c r="I52" s="50">
        <f t="shared" si="3"/>
        <v>10266206</v>
      </c>
      <c r="J52" s="50">
        <f t="shared" si="3"/>
        <v>340389571</v>
      </c>
      <c r="K52" s="50">
        <f t="shared" si="3"/>
        <v>-88598556</v>
      </c>
      <c r="L52" s="50">
        <f t="shared" si="3"/>
        <v>-39307683</v>
      </c>
      <c r="M52" s="50">
        <f t="shared" si="3"/>
        <v>242196296</v>
      </c>
      <c r="N52" s="50">
        <f t="shared" si="3"/>
        <v>114290057</v>
      </c>
      <c r="O52" s="50">
        <f t="shared" si="3"/>
        <v>-105085363</v>
      </c>
      <c r="P52" s="50">
        <f t="shared" si="3"/>
        <v>-104727111</v>
      </c>
      <c r="Q52" s="50">
        <f t="shared" si="3"/>
        <v>73256057</v>
      </c>
      <c r="R52" s="50">
        <f t="shared" si="3"/>
        <v>-136556417</v>
      </c>
      <c r="S52" s="50">
        <f t="shared" si="3"/>
        <v>-78871637</v>
      </c>
      <c r="T52" s="50">
        <f t="shared" si="3"/>
        <v>-326533251</v>
      </c>
      <c r="U52" s="50">
        <f t="shared" si="3"/>
        <v>-90280911</v>
      </c>
      <c r="V52" s="50">
        <f t="shared" si="3"/>
        <v>-495685799</v>
      </c>
      <c r="W52" s="50">
        <f t="shared" si="3"/>
        <v>-177562588</v>
      </c>
      <c r="X52" s="50">
        <f t="shared" si="3"/>
        <v>1330665502</v>
      </c>
      <c r="Y52" s="50">
        <f t="shared" si="3"/>
        <v>-1508228090</v>
      </c>
      <c r="Z52" s="51">
        <f>+IF(X52&lt;&gt;0,+(Y52/X52)*100,0)</f>
        <v>-113.34389354297696</v>
      </c>
      <c r="AA52" s="48">
        <f>SUM(AA49:AA51)</f>
        <v>1330665502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-365669787</v>
      </c>
      <c r="D54" s="54">
        <f>+D52-D53</f>
        <v>0</v>
      </c>
      <c r="E54" s="55">
        <f t="shared" si="4"/>
        <v>1564884197</v>
      </c>
      <c r="F54" s="56">
        <f t="shared" si="4"/>
        <v>1330665502</v>
      </c>
      <c r="G54" s="56">
        <f t="shared" si="4"/>
        <v>154976434</v>
      </c>
      <c r="H54" s="56">
        <f t="shared" si="4"/>
        <v>175146931</v>
      </c>
      <c r="I54" s="56">
        <f t="shared" si="4"/>
        <v>10266206</v>
      </c>
      <c r="J54" s="56">
        <f t="shared" si="4"/>
        <v>340389571</v>
      </c>
      <c r="K54" s="56">
        <f t="shared" si="4"/>
        <v>-88598556</v>
      </c>
      <c r="L54" s="56">
        <f t="shared" si="4"/>
        <v>-39307683</v>
      </c>
      <c r="M54" s="56">
        <f t="shared" si="4"/>
        <v>242196296</v>
      </c>
      <c r="N54" s="56">
        <f t="shared" si="4"/>
        <v>114290057</v>
      </c>
      <c r="O54" s="56">
        <f t="shared" si="4"/>
        <v>-105085363</v>
      </c>
      <c r="P54" s="56">
        <f t="shared" si="4"/>
        <v>-104727111</v>
      </c>
      <c r="Q54" s="56">
        <f t="shared" si="4"/>
        <v>73256057</v>
      </c>
      <c r="R54" s="56">
        <f t="shared" si="4"/>
        <v>-136556417</v>
      </c>
      <c r="S54" s="56">
        <f t="shared" si="4"/>
        <v>-78871637</v>
      </c>
      <c r="T54" s="56">
        <f t="shared" si="4"/>
        <v>-326533251</v>
      </c>
      <c r="U54" s="56">
        <f t="shared" si="4"/>
        <v>-90280911</v>
      </c>
      <c r="V54" s="56">
        <f t="shared" si="4"/>
        <v>-495685799</v>
      </c>
      <c r="W54" s="56">
        <f t="shared" si="4"/>
        <v>-177562588</v>
      </c>
      <c r="X54" s="56">
        <f t="shared" si="4"/>
        <v>1330665502</v>
      </c>
      <c r="Y54" s="56">
        <f t="shared" si="4"/>
        <v>-1508228090</v>
      </c>
      <c r="Z54" s="57">
        <f>+IF(X54&lt;&gt;0,+(Y54/X54)*100,0)</f>
        <v>-113.34389354297696</v>
      </c>
      <c r="AA54" s="54">
        <f>+AA52-AA53</f>
        <v>1330665502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-365669787</v>
      </c>
      <c r="D57" s="48">
        <f>SUM(D54:D56)</f>
        <v>0</v>
      </c>
      <c r="E57" s="49">
        <f t="shared" si="5"/>
        <v>1564884197</v>
      </c>
      <c r="F57" s="50">
        <f t="shared" si="5"/>
        <v>1330665502</v>
      </c>
      <c r="G57" s="50">
        <f t="shared" si="5"/>
        <v>154976434</v>
      </c>
      <c r="H57" s="50">
        <f t="shared" si="5"/>
        <v>175146931</v>
      </c>
      <c r="I57" s="50">
        <f t="shared" si="5"/>
        <v>10266206</v>
      </c>
      <c r="J57" s="50">
        <f t="shared" si="5"/>
        <v>340389571</v>
      </c>
      <c r="K57" s="50">
        <f t="shared" si="5"/>
        <v>-88598556</v>
      </c>
      <c r="L57" s="50">
        <f t="shared" si="5"/>
        <v>-39307683</v>
      </c>
      <c r="M57" s="50">
        <f t="shared" si="5"/>
        <v>242196296</v>
      </c>
      <c r="N57" s="50">
        <f t="shared" si="5"/>
        <v>114290057</v>
      </c>
      <c r="O57" s="50">
        <f t="shared" si="5"/>
        <v>-105085363</v>
      </c>
      <c r="P57" s="50">
        <f t="shared" si="5"/>
        <v>-104727111</v>
      </c>
      <c r="Q57" s="50">
        <f t="shared" si="5"/>
        <v>73256057</v>
      </c>
      <c r="R57" s="50">
        <f t="shared" si="5"/>
        <v>-136556417</v>
      </c>
      <c r="S57" s="50">
        <f t="shared" si="5"/>
        <v>-78871637</v>
      </c>
      <c r="T57" s="50">
        <f t="shared" si="5"/>
        <v>-326533251</v>
      </c>
      <c r="U57" s="50">
        <f t="shared" si="5"/>
        <v>-90280911</v>
      </c>
      <c r="V57" s="50">
        <f t="shared" si="5"/>
        <v>-495685799</v>
      </c>
      <c r="W57" s="50">
        <f t="shared" si="5"/>
        <v>-177562588</v>
      </c>
      <c r="X57" s="50">
        <f t="shared" si="5"/>
        <v>1330665502</v>
      </c>
      <c r="Y57" s="50">
        <f t="shared" si="5"/>
        <v>-1508228090</v>
      </c>
      <c r="Z57" s="51">
        <f>+IF(X57&lt;&gt;0,+(Y57/X57)*100,0)</f>
        <v>-113.34389354297696</v>
      </c>
      <c r="AA57" s="48">
        <f>SUM(AA54:AA56)</f>
        <v>1330665502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34705</v>
      </c>
      <c r="D59" s="44"/>
      <c r="E59" s="52"/>
      <c r="F59" s="45"/>
      <c r="G59" s="22">
        <v>16952</v>
      </c>
      <c r="H59" s="22">
        <v>2543</v>
      </c>
      <c r="I59" s="26">
        <v>1767</v>
      </c>
      <c r="J59" s="22">
        <v>21262</v>
      </c>
      <c r="K59" s="22"/>
      <c r="L59" s="22">
        <v>1859</v>
      </c>
      <c r="M59" s="45"/>
      <c r="N59" s="22">
        <v>1859</v>
      </c>
      <c r="O59" s="22">
        <v>2573</v>
      </c>
      <c r="P59" s="26"/>
      <c r="Q59" s="22"/>
      <c r="R59" s="22">
        <v>2573</v>
      </c>
      <c r="S59" s="22"/>
      <c r="T59" s="45">
        <v>1950</v>
      </c>
      <c r="U59" s="22">
        <v>1354</v>
      </c>
      <c r="V59" s="22">
        <v>3304</v>
      </c>
      <c r="W59" s="26">
        <v>28998</v>
      </c>
      <c r="X59" s="22"/>
      <c r="Y59" s="22">
        <v>28998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-365635082</v>
      </c>
      <c r="D60" s="65">
        <f>SUM(D57:D59)</f>
        <v>0</v>
      </c>
      <c r="E60" s="66">
        <f t="shared" si="6"/>
        <v>1564884197</v>
      </c>
      <c r="F60" s="67">
        <f t="shared" si="6"/>
        <v>1330665502</v>
      </c>
      <c r="G60" s="67">
        <f t="shared" si="6"/>
        <v>154993386</v>
      </c>
      <c r="H60" s="67">
        <f t="shared" si="6"/>
        <v>175149474</v>
      </c>
      <c r="I60" s="67">
        <f t="shared" si="6"/>
        <v>10267973</v>
      </c>
      <c r="J60" s="67">
        <f t="shared" si="6"/>
        <v>340410833</v>
      </c>
      <c r="K60" s="67">
        <f t="shared" si="6"/>
        <v>-88598556</v>
      </c>
      <c r="L60" s="67">
        <f t="shared" si="6"/>
        <v>-39305824</v>
      </c>
      <c r="M60" s="67">
        <f t="shared" si="6"/>
        <v>242196296</v>
      </c>
      <c r="N60" s="67">
        <f t="shared" si="6"/>
        <v>114291916</v>
      </c>
      <c r="O60" s="67">
        <f t="shared" si="6"/>
        <v>-105082790</v>
      </c>
      <c r="P60" s="67">
        <f t="shared" si="6"/>
        <v>-104727111</v>
      </c>
      <c r="Q60" s="67">
        <f t="shared" si="6"/>
        <v>73256057</v>
      </c>
      <c r="R60" s="67">
        <f t="shared" si="6"/>
        <v>-136553844</v>
      </c>
      <c r="S60" s="67">
        <f t="shared" si="6"/>
        <v>-78871637</v>
      </c>
      <c r="T60" s="67">
        <f t="shared" si="6"/>
        <v>-326531301</v>
      </c>
      <c r="U60" s="67">
        <f t="shared" si="6"/>
        <v>-90279557</v>
      </c>
      <c r="V60" s="67">
        <f t="shared" si="6"/>
        <v>-495682495</v>
      </c>
      <c r="W60" s="67">
        <f t="shared" si="6"/>
        <v>-177533590</v>
      </c>
      <c r="X60" s="67">
        <f t="shared" si="6"/>
        <v>1330665502</v>
      </c>
      <c r="Y60" s="67">
        <f t="shared" si="6"/>
        <v>-1508199092</v>
      </c>
      <c r="Z60" s="68">
        <f>+IF(X60&lt;&gt;0,+(Y60/X60)*100,0)</f>
        <v>-113.34171433265277</v>
      </c>
      <c r="AA60" s="65">
        <f>SUM(AA57:AA59)</f>
        <v>1330665502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CE4BC1-3EF1-488E-86CF-171FB95B02FE}"/>
</file>

<file path=customXml/itemProps2.xml><?xml version="1.0" encoding="utf-8"?>
<ds:datastoreItem xmlns:ds="http://schemas.openxmlformats.org/officeDocument/2006/customXml" ds:itemID="{1712D41D-50B8-4FAA-8E3E-A8E706969F62}"/>
</file>

<file path=customXml/itemProps3.xml><?xml version="1.0" encoding="utf-8"?>
<ds:datastoreItem xmlns:ds="http://schemas.openxmlformats.org/officeDocument/2006/customXml" ds:itemID="{508DD3C5-EDE7-4EED-8C39-B46A267EFF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2025-08-26T07:10:21Z</dcterms:created>
  <dcterms:modified xsi:type="dcterms:W3CDTF">2025-08-26T07:11:47Z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